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F4EBC9C-345B-4C43-8A62-394867F7A385}" xr6:coauthVersionLast="47" xr6:coauthVersionMax="47" xr10:uidLastSave="{00000000-0000-0000-0000-000000000000}"/>
  <workbookProtection workbookAlgorithmName="SHA-512" workbookHashValue="3EW3vEZV2qjHUDEPbvlYJb2364UsHSIjvrw8DCOmdu4od+C3GJEd3Yu/jRZabUrf0DGJ1XLFUVtfzRPtIDOFLg==" workbookSaltValue="4SQ5t8uCsAe2dWTubtq+lg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S48" i="2" s="1"/>
  <c r="S51" i="2" s="1"/>
  <c r="S53" i="2" s="1"/>
  <c r="S56" i="2" s="1"/>
  <c r="S59" i="2" s="1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M53" i="3"/>
  <c r="M56" i="3" s="1"/>
  <c r="M59" i="3" s="1"/>
  <c r="W48" i="3"/>
  <c r="W51" i="3" s="1"/>
  <c r="W53" i="3" s="1"/>
  <c r="W56" i="3" s="1"/>
  <c r="W59" i="3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T53" i="4"/>
  <c r="T56" i="4" s="1"/>
  <c r="T59" i="4" s="1"/>
  <c r="X48" i="4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Y48" i="5"/>
  <c r="Y51" i="5" s="1"/>
  <c r="Y53" i="5" s="1"/>
  <c r="Y56" i="5" s="1"/>
  <c r="Y59" i="5" s="1"/>
  <c r="G48" i="5"/>
  <c r="G51" i="5" s="1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O48" i="6" s="1"/>
  <c r="O51" i="6" s="1"/>
  <c r="O53" i="6" s="1"/>
  <c r="O56" i="6" s="1"/>
  <c r="O59" i="6" s="1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M48" i="7" s="1"/>
  <c r="M51" i="7" s="1"/>
  <c r="M53" i="7" s="1"/>
  <c r="M56" i="7" s="1"/>
  <c r="M59" i="7" s="1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U48" i="8"/>
  <c r="U51" i="8" s="1"/>
  <c r="U53" i="8" s="1"/>
  <c r="U56" i="8" s="1"/>
  <c r="U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K51" i="9"/>
  <c r="K53" i="9" s="1"/>
  <c r="K56" i="9" s="1"/>
  <c r="K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N48" i="9" s="1"/>
  <c r="N51" i="9" s="1"/>
  <c r="N53" i="9" s="1"/>
  <c r="N56" i="9" s="1"/>
  <c r="N59" i="9" s="1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K48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V48" i="10"/>
  <c r="V51" i="10" s="1"/>
  <c r="V53" i="10" s="1"/>
  <c r="V56" i="10" s="1"/>
  <c r="V59" i="10" s="1"/>
  <c r="M48" i="10"/>
  <c r="M51" i="10" s="1"/>
  <c r="M53" i="10" s="1"/>
  <c r="M56" i="10" s="1"/>
  <c r="M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W32" i="10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H51" i="11"/>
  <c r="H53" i="11" s="1"/>
  <c r="H56" i="11" s="1"/>
  <c r="H59" i="11" s="1"/>
  <c r="T48" i="11"/>
  <c r="T51" i="11" s="1"/>
  <c r="T53" i="11" s="1"/>
  <c r="T56" i="11" s="1"/>
  <c r="T59" i="11" s="1"/>
  <c r="J48" i="11"/>
  <c r="J51" i="11" s="1"/>
  <c r="J53" i="11" s="1"/>
  <c r="J56" i="11" s="1"/>
  <c r="J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48" i="12"/>
  <c r="P51" i="12" s="1"/>
  <c r="P53" i="12" s="1"/>
  <c r="P56" i="12" s="1"/>
  <c r="P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Z32" i="12" s="1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R32" i="12"/>
  <c r="R48" i="12" s="1"/>
  <c r="R51" i="12" s="1"/>
  <c r="R53" i="12" s="1"/>
  <c r="R56" i="12" s="1"/>
  <c r="R59" i="12" s="1"/>
  <c r="Q32" i="12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O48" i="1"/>
  <c r="O51" i="1" s="1"/>
  <c r="O53" i="1" s="1"/>
  <c r="O56" i="1" s="1"/>
  <c r="O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I48" i="12" l="1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X48" i="2"/>
  <c r="X51" i="2" s="1"/>
  <c r="H48" i="1"/>
  <c r="H51" i="1" s="1"/>
  <c r="H53" i="1" s="1"/>
  <c r="H56" i="1" s="1"/>
  <c r="H59" i="1" s="1"/>
  <c r="T48" i="5"/>
  <c r="T51" i="5" s="1"/>
  <c r="T53" i="5" s="1"/>
  <c r="T56" i="5" s="1"/>
  <c r="T59" i="5" s="1"/>
  <c r="AA48" i="12"/>
  <c r="AA51" i="12" s="1"/>
  <c r="AA53" i="12" s="1"/>
  <c r="AA56" i="12" s="1"/>
  <c r="AA59" i="12" s="1"/>
  <c r="Y48" i="6"/>
  <c r="Y51" i="6" s="1"/>
  <c r="Y53" i="6" s="1"/>
  <c r="Y56" i="6" s="1"/>
  <c r="Y59" i="6" s="1"/>
  <c r="F48" i="5"/>
  <c r="F51" i="5" s="1"/>
  <c r="F53" i="5" s="1"/>
  <c r="F56" i="5" s="1"/>
  <c r="F59" i="5" s="1"/>
  <c r="V48" i="5"/>
  <c r="V51" i="5" s="1"/>
  <c r="V53" i="5" s="1"/>
  <c r="V56" i="5" s="1"/>
  <c r="V59" i="5" s="1"/>
  <c r="K48" i="4"/>
  <c r="K51" i="4" s="1"/>
  <c r="K53" i="4" s="1"/>
  <c r="K56" i="4" s="1"/>
  <c r="K59" i="4" s="1"/>
  <c r="I48" i="2"/>
  <c r="I51" i="2" s="1"/>
  <c r="I53" i="2" s="1"/>
  <c r="I56" i="2" s="1"/>
  <c r="I59" i="2" s="1"/>
  <c r="Q48" i="2"/>
  <c r="Q51" i="2" s="1"/>
  <c r="Q53" i="2" s="1"/>
  <c r="Q56" i="2" s="1"/>
  <c r="Q59" i="2" s="1"/>
  <c r="AA48" i="9"/>
  <c r="AA51" i="9" s="1"/>
  <c r="AA53" i="9" s="1"/>
  <c r="AA56" i="9" s="1"/>
  <c r="AA59" i="9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W48" i="5"/>
  <c r="W51" i="5" s="1"/>
  <c r="W53" i="5" s="1"/>
  <c r="W56" i="5" s="1"/>
  <c r="W59" i="5" s="1"/>
  <c r="J48" i="10"/>
  <c r="J51" i="10" s="1"/>
  <c r="J53" i="10" s="1"/>
  <c r="J56" i="10" s="1"/>
  <c r="J59" i="10" s="1"/>
  <c r="X48" i="3"/>
  <c r="V48" i="12"/>
  <c r="V51" i="12" s="1"/>
  <c r="V53" i="12" s="1"/>
  <c r="V56" i="12" s="1"/>
  <c r="V59" i="12" s="1"/>
  <c r="R48" i="11"/>
  <c r="R51" i="11" s="1"/>
  <c r="R53" i="11" s="1"/>
  <c r="R56" i="11" s="1"/>
  <c r="R59" i="11" s="1"/>
  <c r="P48" i="1"/>
  <c r="P51" i="1" s="1"/>
  <c r="P53" i="1" s="1"/>
  <c r="P56" i="1" s="1"/>
  <c r="P59" i="1" s="1"/>
  <c r="Y48" i="11"/>
  <c r="Y51" i="11" s="1"/>
  <c r="Y53" i="11" s="1"/>
  <c r="Y56" i="11" s="1"/>
  <c r="Y59" i="11" s="1"/>
  <c r="R48" i="10"/>
  <c r="R51" i="10" s="1"/>
  <c r="R53" i="10" s="1"/>
  <c r="R56" i="10" s="1"/>
  <c r="R59" i="10" s="1"/>
  <c r="P48" i="3"/>
  <c r="P51" i="3" s="1"/>
  <c r="P53" i="3" s="1"/>
  <c r="P56" i="3" s="1"/>
  <c r="P59" i="3" s="1"/>
  <c r="J48" i="1"/>
  <c r="J51" i="1" s="1"/>
  <c r="J53" i="1" s="1"/>
  <c r="J56" i="1" s="1"/>
  <c r="J59" i="1" s="1"/>
  <c r="R48" i="1"/>
  <c r="R51" i="1" s="1"/>
  <c r="R53" i="1" s="1"/>
  <c r="R56" i="1" s="1"/>
  <c r="R59" i="1" s="1"/>
  <c r="AA48" i="11"/>
  <c r="AA51" i="11" s="1"/>
  <c r="AA53" i="11" s="1"/>
  <c r="AA56" i="11" s="1"/>
  <c r="AA59" i="11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J48" i="5"/>
  <c r="J51" i="5" s="1"/>
  <c r="J53" i="5" s="1"/>
  <c r="J56" i="5" s="1"/>
  <c r="J59" i="5" s="1"/>
  <c r="G48" i="4"/>
  <c r="G51" i="4" s="1"/>
  <c r="G53" i="4" s="1"/>
  <c r="G56" i="4" s="1"/>
  <c r="G59" i="4" s="1"/>
  <c r="W48" i="4"/>
  <c r="W51" i="4" s="1"/>
  <c r="W53" i="4" s="1"/>
  <c r="W56" i="4" s="1"/>
  <c r="W59" i="4" s="1"/>
  <c r="S48" i="6"/>
  <c r="S51" i="6" s="1"/>
  <c r="S53" i="6" s="1"/>
  <c r="S56" i="6" s="1"/>
  <c r="S59" i="6" s="1"/>
  <c r="L48" i="8"/>
  <c r="L51" i="8" s="1"/>
  <c r="L53" i="8" s="1"/>
  <c r="L56" i="8" s="1"/>
  <c r="L59" i="8" s="1"/>
  <c r="T48" i="8"/>
  <c r="T51" i="8" s="1"/>
  <c r="T53" i="8" s="1"/>
  <c r="T56" i="8" s="1"/>
  <c r="T59" i="8" s="1"/>
  <c r="H48" i="4"/>
  <c r="H51" i="4" s="1"/>
  <c r="H53" i="4" s="1"/>
  <c r="H56" i="4" s="1"/>
  <c r="H59" i="4" s="1"/>
  <c r="Z47" i="4"/>
  <c r="C48" i="3"/>
  <c r="C51" i="3" s="1"/>
  <c r="C53" i="3" s="1"/>
  <c r="C56" i="3" s="1"/>
  <c r="C59" i="3" s="1"/>
  <c r="K48" i="3"/>
  <c r="K51" i="3" s="1"/>
  <c r="K53" i="3" s="1"/>
  <c r="K56" i="3" s="1"/>
  <c r="K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10"/>
  <c r="X48" i="9"/>
  <c r="Z32" i="9"/>
  <c r="Z32" i="1"/>
  <c r="X48" i="1"/>
  <c r="Z47" i="12"/>
  <c r="X51" i="12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10"/>
  <c r="Z32" i="10"/>
  <c r="X48" i="6"/>
  <c r="X48" i="11"/>
  <c r="Z32" i="1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X51" i="7"/>
  <c r="Z48" i="7"/>
  <c r="X48" i="8"/>
  <c r="Z32" i="8"/>
  <c r="Z32" i="5"/>
  <c r="X48" i="5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X51" i="4"/>
  <c r="Z48" i="4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Y48" i="4"/>
  <c r="Y51" i="4" s="1"/>
  <c r="Y53" i="4" s="1"/>
  <c r="Y56" i="4" s="1"/>
  <c r="Y59" i="4" s="1"/>
  <c r="Y48" i="2"/>
  <c r="Y51" i="2" s="1"/>
  <c r="Y53" i="2" s="1"/>
  <c r="Y56" i="2" s="1"/>
  <c r="Y59" i="2" s="1"/>
  <c r="Z47" i="2"/>
  <c r="Z32" i="3"/>
  <c r="S48" i="3"/>
  <c r="S51" i="3" s="1"/>
  <c r="S53" i="3" s="1"/>
  <c r="S56" i="3" s="1"/>
  <c r="S59" i="3" s="1"/>
  <c r="AA48" i="3"/>
  <c r="AA51" i="3" s="1"/>
  <c r="AA53" i="3" s="1"/>
  <c r="AA56" i="3" s="1"/>
  <c r="AA59" i="3" s="1"/>
  <c r="Z47" i="3"/>
  <c r="X51" i="3" l="1"/>
  <c r="Z48" i="3"/>
  <c r="Z48" i="12"/>
  <c r="X51" i="11"/>
  <c r="Z48" i="11"/>
  <c r="Z48" i="6"/>
  <c r="X51" i="6"/>
  <c r="Z48" i="1"/>
  <c r="X51" i="1"/>
  <c r="Z51" i="12"/>
  <c r="X53" i="12"/>
  <c r="Z51" i="2"/>
  <c r="X53" i="2"/>
  <c r="Z51" i="7"/>
  <c r="X53" i="7"/>
  <c r="Z48" i="8"/>
  <c r="X51" i="8"/>
  <c r="Z48" i="2"/>
  <c r="Z48" i="9"/>
  <c r="X51" i="9"/>
  <c r="X53" i="4"/>
  <c r="Z51" i="4"/>
  <c r="X53" i="10"/>
  <c r="Z51" i="10"/>
  <c r="X51" i="5"/>
  <c r="Z48" i="5"/>
  <c r="Z48" i="10"/>
  <c r="X53" i="3" l="1"/>
  <c r="Z51" i="3"/>
  <c r="Z51" i="1"/>
  <c r="X53" i="1"/>
  <c r="X53" i="5"/>
  <c r="Z51" i="5"/>
  <c r="Z53" i="12"/>
  <c r="X56" i="12"/>
  <c r="X53" i="8"/>
  <c r="Z51" i="8"/>
  <c r="Z53" i="10"/>
  <c r="X56" i="10"/>
  <c r="Z53" i="7"/>
  <c r="X56" i="7"/>
  <c r="Z51" i="6"/>
  <c r="X53" i="6"/>
  <c r="Z53" i="4"/>
  <c r="X56" i="4"/>
  <c r="Z53" i="2"/>
  <c r="X56" i="2"/>
  <c r="X53" i="9"/>
  <c r="Z51" i="9"/>
  <c r="Z51" i="11"/>
  <c r="X53" i="11"/>
  <c r="Z53" i="3" l="1"/>
  <c r="X56" i="3"/>
  <c r="Z53" i="11"/>
  <c r="X56" i="11"/>
  <c r="X56" i="6"/>
  <c r="Z53" i="6"/>
  <c r="Z56" i="7"/>
  <c r="X59" i="7"/>
  <c r="Z59" i="7" s="1"/>
  <c r="X59" i="12"/>
  <c r="Z59" i="12" s="1"/>
  <c r="Z56" i="12"/>
  <c r="X56" i="9"/>
  <c r="Z53" i="9"/>
  <c r="Z56" i="2"/>
  <c r="X59" i="2"/>
  <c r="Z59" i="2" s="1"/>
  <c r="Z56" i="10"/>
  <c r="X59" i="10"/>
  <c r="Z59" i="10" s="1"/>
  <c r="Z53" i="5"/>
  <c r="X56" i="5"/>
  <c r="Z56" i="4"/>
  <c r="X59" i="4"/>
  <c r="Z59" i="4" s="1"/>
  <c r="Z53" i="1"/>
  <c r="X56" i="1"/>
  <c r="X56" i="8"/>
  <c r="Z53" i="8"/>
  <c r="Z56" i="3" l="1"/>
  <c r="X59" i="3"/>
  <c r="Z59" i="3" s="1"/>
  <c r="X59" i="5"/>
  <c r="Z59" i="5" s="1"/>
  <c r="Z56" i="5"/>
  <c r="Z56" i="8"/>
  <c r="X59" i="8"/>
  <c r="Z59" i="8" s="1"/>
  <c r="Z56" i="1"/>
  <c r="X59" i="1"/>
  <c r="Z59" i="1" s="1"/>
  <c r="Z56" i="6"/>
  <c r="X59" i="6"/>
  <c r="Z59" i="6" s="1"/>
  <c r="Z56" i="11"/>
  <c r="X59" i="11"/>
  <c r="Z59" i="11" s="1"/>
  <c r="Z56" i="9"/>
  <c r="X59" i="9"/>
  <c r="Z59" i="9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<sst xmlns="http://schemas.openxmlformats.org/spreadsheetml/2006/main" count="1740" uniqueCount="97">
  <si>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</si>
  <si>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</si>
  <si>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</si>
  <si>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</si>
  <si>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</si>
  <si>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</si>
  <si>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</si>
  <si>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</si>
  <si>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</si>
  <si>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</si>
  <si>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</si>
  <si>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</si>
  <si>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</si>
  <si>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</si>
  <si>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</si>
  <si>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</si>
  <si>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</si>
  <si>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</si>
  <si>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</si>
  <si>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</si>
  <si>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</si>
  <si>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</si>
  <si>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</si>
  <si>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</si>
  <si>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</si>
  <si>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</si>
  <si>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</si>
  <si>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</si>
  <si>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</si>
  <si>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</si>
  <si>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</si>
  <si>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</si>
  <si>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</si>
  <si>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</si>
  <si>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</si>
  <si>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</si>
  <si>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</si>
  <si>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</si>
  <si>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</si>
  <si>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</si>
  <si>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</si>
  <si>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</si>
  <si>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</si>
  <si>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</si>
  <si>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</si>
  <si>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</si>
  <si>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</si>
  <si>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</si>
  <si>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</si>
  <si>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</si>
  <si>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</si>
  <si>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</si>
  <si>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</si>
  <si>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</si>
  <si>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</si>
  <si>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</si>
  <si>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</si>
  <si>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</si>
  <si>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</si>
  <si>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</si>
  <si>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</si>
  <si>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</si>
  <si>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</si>
  <si>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</si>
  <si>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</si>
  <si>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</si>
  <si>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</si>
  <si>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</si>
  <si>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</si>
  <si>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</si>
  <si>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</si>
  <si>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</si>
  <si>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</si>
  <si>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</si>
  <si>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</si>
  <si>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</si>
  <si>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</si>
  <si>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</si>
  <si>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</si>
  <si>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</si>
  <si>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</si>
  <si>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</si>
  <si>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</si>
  <si>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</si>
  <si>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</si>
  <si>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2nd Quarter ended 31 December 2023 (Figures Finalised as at 2024/01/26)</t>
  </si>
  <si>
    <t>Gauteng: City of Tshwane (TSH) - Table C4 Quarterly Budgeted Financial Performance ( Waste management                                   ) for 2nd Quarter ended 31 December 2023 (Figures Finalised as at 2024/01/26)</t>
  </si>
  <si>
    <t>Gauteng: Emfuleni (GT421) - Table C4 Quarterly Budgeted Financial Performance ( Waste management                                   ) for 2nd Quarter ended 31 December 2023 (Figures Finalised as at 2024/01/26)</t>
  </si>
  <si>
    <t>Gauteng: Midvaal (GT422) - Table C4 Quarterly Budgeted Financial Performance ( Waste management                                   ) for 2nd Quarter ended 31 December 2023 (Figures Finalised as at 2024/01/26)</t>
  </si>
  <si>
    <t>Gauteng: Lesedi (GT423) - Table C4 Quarterly Budgeted Financial Performance ( Waste management                                   ) for 2nd Quarter ended 31 December 2023 (Figures Finalised as at 2024/01/26)</t>
  </si>
  <si>
    <t>Gauteng: Sedibeng (DC42) - Table C4 Quarterly Budgeted Financial Performance ( Waste management                                   ) for 2nd Quarter ended 31 December 2023 (Figures Finalised as at 2024/01/26)</t>
  </si>
  <si>
    <t>Gauteng: Mogale City (GT481) - Table C4 Quarterly Budgeted Financial Performance ( Waste management                                   ) for 2nd Quarter ended 31 December 2023 (Figures Finalised as at 2024/01/26)</t>
  </si>
  <si>
    <t>Gauteng: Merafong City (GT484) - Table C4 Quarterly Budgeted Financial Performance ( Waste management                                   ) for 2nd Quarter ended 31 December 2023 (Figures Finalised as at 2024/01/26)</t>
  </si>
  <si>
    <t>Gauteng: Rand West City (GT485) - Table C4 Quarterly Budgeted Financial Performance ( Waste management                                   ) for 2nd Quarter ended 31 December 2023 (Figures Finalised as at 2024/01/26)</t>
  </si>
  <si>
    <t>Gauteng: West Rand (DC48)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</si>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</sst>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-343285</v>
      </c>
      <c r="L6" s="22">
        <v>-479574</v>
      </c>
      <c r="M6" s="22">
        <v>-304718</v>
      </c>
      <c r="N6" s="22">
        <v>-1127577</v>
      </c>
      <c r="O6" s="22"/>
      <c r="P6" s="22"/>
      <c r="Q6" s="22"/>
      <c r="R6" s="22"/>
      <c r="S6" s="22"/>
      <c r="T6" s="22"/>
      <c r="U6" s="22"/>
      <c r="V6" s="22"/>
      <c r="W6" s="22">
        <v>-1853137</v>
      </c>
      <c r="X6" s="22">
        <v>-1542378</v>
      </c>
      <c r="Y6" s="22">
        <v>-310759</v>
      </c>
      <c r="Z6" s="23">
        <v>20.148044124073348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>
        <v>-255186</v>
      </c>
      <c r="L7" s="22">
        <v>-298883</v>
      </c>
      <c r="M7" s="22">
        <v>-236285</v>
      </c>
      <c r="N7" s="22">
        <v>-790354</v>
      </c>
      <c r="O7" s="22"/>
      <c r="P7" s="22"/>
      <c r="Q7" s="22"/>
      <c r="R7" s="22"/>
      <c r="S7" s="22"/>
      <c r="T7" s="22"/>
      <c r="U7" s="22"/>
      <c r="V7" s="22"/>
      <c r="W7" s="22">
        <v>-1429243</v>
      </c>
      <c r="X7" s="22">
        <v>-1306824</v>
      </c>
      <c r="Y7" s="22">
        <v>-122419</v>
      </c>
      <c r="Z7" s="23">
        <v>9.3676730760990008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/>
      <c r="P8" s="22"/>
      <c r="Q8" s="22"/>
      <c r="R8" s="22"/>
      <c r="S8" s="22"/>
      <c r="T8" s="22"/>
      <c r="U8" s="22"/>
      <c r="V8" s="22"/>
      <c r="W8" s="22">
        <v>-44496</v>
      </c>
      <c r="X8" s="22">
        <v>-35484</v>
      </c>
      <c r="Y8" s="22">
        <v>-9012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4679682976</v>
      </c>
      <c r="D9" s="20"/>
      <c r="E9" s="21">
        <v>6876768656</v>
      </c>
      <c r="F9" s="22">
        <v>6876768656</v>
      </c>
      <c r="G9" s="22">
        <v>460880295</v>
      </c>
      <c r="H9" s="22">
        <v>411969215</v>
      </c>
      <c r="I9" s="22">
        <v>1091988279</v>
      </c>
      <c r="J9" s="22">
        <v>1964837789</v>
      </c>
      <c r="K9" s="22">
        <v>626889690</v>
      </c>
      <c r="L9" s="22">
        <v>764521865</v>
      </c>
      <c r="M9" s="22">
        <v>566342894</v>
      </c>
      <c r="N9" s="22">
        <v>1957754449</v>
      </c>
      <c r="O9" s="22"/>
      <c r="P9" s="22"/>
      <c r="Q9" s="22"/>
      <c r="R9" s="22"/>
      <c r="S9" s="22"/>
      <c r="T9" s="22"/>
      <c r="U9" s="22"/>
      <c r="V9" s="22"/>
      <c r="W9" s="22">
        <v>3922592238</v>
      </c>
      <c r="X9" s="22">
        <v>3450720686</v>
      </c>
      <c r="Y9" s="22">
        <v>471871552</v>
      </c>
      <c r="Z9" s="23">
        <v>13.674579745455526</v>
      </c>
      <c r="AA9" s="20">
        <v>6876768656</v>
      </c>
    </row>
    <row r="10" spans="1:27" ht="13.5" x14ac:dyDescent="0.25">
      <c r="A10" s="19" t="s">
        <v>38</v>
      </c>
      <c r="B10" s="15" t="s">
        <v>32</v>
      </c>
      <c r="C10" s="20">
        <v>-67885490</v>
      </c>
      <c r="D10" s="20"/>
      <c r="E10" s="21">
        <v>1714540</v>
      </c>
      <c r="F10" s="22">
        <v>1714540</v>
      </c>
      <c r="G10" s="22">
        <v>6372</v>
      </c>
      <c r="H10" s="22">
        <v>814</v>
      </c>
      <c r="I10" s="22">
        <v>43263</v>
      </c>
      <c r="J10" s="22">
        <v>50449</v>
      </c>
      <c r="K10" s="22">
        <v>21065</v>
      </c>
      <c r="L10" s="22">
        <v>25743</v>
      </c>
      <c r="M10" s="22">
        <v>44687</v>
      </c>
      <c r="N10" s="22">
        <v>91495</v>
      </c>
      <c r="O10" s="22"/>
      <c r="P10" s="22"/>
      <c r="Q10" s="22"/>
      <c r="R10" s="22"/>
      <c r="S10" s="22"/>
      <c r="T10" s="22"/>
      <c r="U10" s="22"/>
      <c r="V10" s="22"/>
      <c r="W10" s="22">
        <v>141944</v>
      </c>
      <c r="X10" s="22">
        <v>1013835</v>
      </c>
      <c r="Y10" s="22">
        <v>-871891</v>
      </c>
      <c r="Z10" s="23">
        <v>-85.99929968880538</v>
      </c>
      <c r="AA10" s="20">
        <v>1714540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/>
      <c r="P11" s="22"/>
      <c r="Q11" s="22"/>
      <c r="R11" s="22"/>
      <c r="S11" s="22"/>
      <c r="T11" s="22"/>
      <c r="U11" s="22"/>
      <c r="V11" s="22"/>
      <c r="W11" s="22">
        <v>-1005749</v>
      </c>
      <c r="X11" s="22">
        <v>23610</v>
      </c>
      <c r="Y11" s="22">
        <v>-1029359</v>
      </c>
      <c r="Z11" s="23">
        <v>-4359.8432867429055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235873733</v>
      </c>
      <c r="D13" s="20"/>
      <c r="E13" s="21">
        <v>167691189</v>
      </c>
      <c r="F13" s="22">
        <v>167691189</v>
      </c>
      <c r="G13" s="22">
        <v>17511508</v>
      </c>
      <c r="H13" s="22">
        <v>16659018</v>
      </c>
      <c r="I13" s="22">
        <v>14098961</v>
      </c>
      <c r="J13" s="22">
        <v>48269487</v>
      </c>
      <c r="K13" s="22">
        <v>15048997</v>
      </c>
      <c r="L13" s="22">
        <v>13762565</v>
      </c>
      <c r="M13" s="22">
        <v>15243034</v>
      </c>
      <c r="N13" s="22">
        <v>44054596</v>
      </c>
      <c r="O13" s="22"/>
      <c r="P13" s="22"/>
      <c r="Q13" s="22"/>
      <c r="R13" s="22"/>
      <c r="S13" s="22"/>
      <c r="T13" s="22"/>
      <c r="U13" s="22"/>
      <c r="V13" s="22"/>
      <c r="W13" s="22">
        <v>92324083</v>
      </c>
      <c r="X13" s="22">
        <v>79071105</v>
      </c>
      <c r="Y13" s="22">
        <v>13252978</v>
      </c>
      <c r="Z13" s="23">
        <v>16.760835706039519</v>
      </c>
      <c r="AA13" s="20">
        <v>167691189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6912</v>
      </c>
      <c r="Y17" s="22">
        <v>-6912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71908</v>
      </c>
      <c r="D19" s="20"/>
      <c r="E19" s="21">
        <v>545622</v>
      </c>
      <c r="F19" s="22">
        <v>545622</v>
      </c>
      <c r="G19" s="22">
        <v>17285</v>
      </c>
      <c r="H19" s="22">
        <v>25169</v>
      </c>
      <c r="I19" s="22">
        <v>34274</v>
      </c>
      <c r="J19" s="22">
        <v>76728</v>
      </c>
      <c r="K19" s="22">
        <v>56334</v>
      </c>
      <c r="L19" s="22">
        <v>86337</v>
      </c>
      <c r="M19" s="22">
        <v>44133</v>
      </c>
      <c r="N19" s="22">
        <v>186804</v>
      </c>
      <c r="O19" s="22"/>
      <c r="P19" s="22"/>
      <c r="Q19" s="22"/>
      <c r="R19" s="22"/>
      <c r="S19" s="22"/>
      <c r="T19" s="22"/>
      <c r="U19" s="22"/>
      <c r="V19" s="22"/>
      <c r="W19" s="22">
        <v>263532</v>
      </c>
      <c r="X19" s="22">
        <v>330080</v>
      </c>
      <c r="Y19" s="22">
        <v>-66548</v>
      </c>
      <c r="Z19" s="23">
        <v>-20.161173048957828</v>
      </c>
      <c r="AA19" s="20">
        <v>545622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/>
      <c r="P21" s="22"/>
      <c r="Q21" s="22"/>
      <c r="R21" s="22"/>
      <c r="S21" s="22"/>
      <c r="T21" s="22"/>
      <c r="U21" s="22"/>
      <c r="V21" s="22"/>
      <c r="W21" s="22">
        <v>-37797</v>
      </c>
      <c r="X21" s="22"/>
      <c r="Y21" s="22">
        <v>-37797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>
        <v>767</v>
      </c>
      <c r="L24" s="22">
        <v>1779</v>
      </c>
      <c r="M24" s="22"/>
      <c r="N24" s="22">
        <v>2546</v>
      </c>
      <c r="O24" s="22"/>
      <c r="P24" s="22"/>
      <c r="Q24" s="22"/>
      <c r="R24" s="22"/>
      <c r="S24" s="22"/>
      <c r="T24" s="22"/>
      <c r="U24" s="22"/>
      <c r="V24" s="22"/>
      <c r="W24" s="22">
        <v>3183</v>
      </c>
      <c r="X24" s="22"/>
      <c r="Y24" s="22">
        <v>3183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899016471</v>
      </c>
      <c r="D25" s="20"/>
      <c r="E25" s="21">
        <v>1210223161</v>
      </c>
      <c r="F25" s="22">
        <v>1210223161</v>
      </c>
      <c r="G25" s="22">
        <v>524172760</v>
      </c>
      <c r="H25" s="22">
        <v>108839499</v>
      </c>
      <c r="I25" s="22">
        <v>108846649</v>
      </c>
      <c r="J25" s="22">
        <v>741858908</v>
      </c>
      <c r="K25" s="22">
        <v>108856451</v>
      </c>
      <c r="L25" s="22">
        <v>108861990</v>
      </c>
      <c r="M25" s="22">
        <v>431982663</v>
      </c>
      <c r="N25" s="22">
        <v>649701104</v>
      </c>
      <c r="O25" s="22"/>
      <c r="P25" s="22"/>
      <c r="Q25" s="22"/>
      <c r="R25" s="22"/>
      <c r="S25" s="22"/>
      <c r="T25" s="22"/>
      <c r="U25" s="22"/>
      <c r="V25" s="22"/>
      <c r="W25" s="22">
        <v>1391560012</v>
      </c>
      <c r="X25" s="22">
        <v>613893792</v>
      </c>
      <c r="Y25" s="22">
        <v>777666220</v>
      </c>
      <c r="Z25" s="23">
        <v>126.67764850112704</v>
      </c>
      <c r="AA25" s="20">
        <v>1210223161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5742087142</v>
      </c>
      <c r="D32" s="29">
        <f t="shared" ref="D32:Y32" si="0">SUM(D6:D31)</f>
        <v>0</v>
      </c>
      <c r="E32" s="30">
        <f t="shared" si="0"/>
        <v>8251231379</v>
      </c>
      <c r="F32" s="31">
        <f t="shared" si="0"/>
        <v>8251231379</v>
      </c>
      <c r="G32" s="31">
        <f t="shared" si="0"/>
        <v>1002279337</v>
      </c>
      <c r="H32" s="31">
        <f t="shared" si="0"/>
        <v>536883670</v>
      </c>
      <c r="I32" s="31">
        <f t="shared" si="0"/>
        <v>1214003940</v>
      </c>
      <c r="J32" s="31">
        <f t="shared" si="0"/>
        <v>2753166947</v>
      </c>
      <c r="K32" s="31">
        <f t="shared" si="0"/>
        <v>750083394</v>
      </c>
      <c r="L32" s="31">
        <f t="shared" si="0"/>
        <v>886272541</v>
      </c>
      <c r="M32" s="31">
        <f t="shared" si="0"/>
        <v>1012992310</v>
      </c>
      <c r="N32" s="31">
        <f t="shared" si="0"/>
        <v>2649348245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5402515192</v>
      </c>
      <c r="X32" s="31">
        <f t="shared" si="0"/>
        <v>4142175334</v>
      </c>
      <c r="Y32" s="31">
        <f t="shared" si="0"/>
        <v>1260339858</v>
      </c>
      <c r="Z32" s="32">
        <f>+IF(X32&lt;&gt;0,+(Y32/X32)*100,0)</f>
        <v>30.427004082971052</v>
      </c>
      <c r="AA32" s="29">
        <f>SUM(AA6:AA31)</f>
        <v>8251231379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861374860</v>
      </c>
      <c r="D34" s="20"/>
      <c r="E34" s="21">
        <v>2717845313</v>
      </c>
      <c r="F34" s="22">
        <v>2717845313</v>
      </c>
      <c r="G34" s="22">
        <v>185889993</v>
      </c>
      <c r="H34" s="22">
        <v>184952377</v>
      </c>
      <c r="I34" s="22">
        <v>301307418</v>
      </c>
      <c r="J34" s="22">
        <v>672149788</v>
      </c>
      <c r="K34" s="22">
        <v>215263690</v>
      </c>
      <c r="L34" s="22">
        <v>256010996</v>
      </c>
      <c r="M34" s="22">
        <v>221288918</v>
      </c>
      <c r="N34" s="22">
        <v>692563604</v>
      </c>
      <c r="O34" s="22"/>
      <c r="P34" s="22"/>
      <c r="Q34" s="22"/>
      <c r="R34" s="22"/>
      <c r="S34" s="22"/>
      <c r="T34" s="22"/>
      <c r="U34" s="22"/>
      <c r="V34" s="22"/>
      <c r="W34" s="22">
        <v>1364713392</v>
      </c>
      <c r="X34" s="22">
        <v>1355209024</v>
      </c>
      <c r="Y34" s="22">
        <v>9504368</v>
      </c>
      <c r="Z34" s="23">
        <v>0.701321186007687</v>
      </c>
      <c r="AA34" s="20">
        <v>2717845313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138242620</v>
      </c>
      <c r="D37" s="20"/>
      <c r="E37" s="21">
        <v>219297083</v>
      </c>
      <c r="F37" s="22">
        <v>219297083</v>
      </c>
      <c r="G37" s="22">
        <v>5696865</v>
      </c>
      <c r="H37" s="22">
        <v>10922700</v>
      </c>
      <c r="I37" s="22">
        <v>13805719</v>
      </c>
      <c r="J37" s="22">
        <v>30425284</v>
      </c>
      <c r="K37" s="22">
        <v>16927772</v>
      </c>
      <c r="L37" s="22">
        <v>16356234</v>
      </c>
      <c r="M37" s="22">
        <v>14643570</v>
      </c>
      <c r="N37" s="22">
        <v>47927576</v>
      </c>
      <c r="O37" s="22"/>
      <c r="P37" s="22"/>
      <c r="Q37" s="22"/>
      <c r="R37" s="22"/>
      <c r="S37" s="22"/>
      <c r="T37" s="22"/>
      <c r="U37" s="22"/>
      <c r="V37" s="22"/>
      <c r="W37" s="22">
        <v>78352860</v>
      </c>
      <c r="X37" s="22">
        <v>109274213</v>
      </c>
      <c r="Y37" s="22">
        <v>-30921353</v>
      </c>
      <c r="Z37" s="23">
        <v>-28.297026490595727</v>
      </c>
      <c r="AA37" s="20">
        <v>219297083</v>
      </c>
    </row>
    <row r="38" spans="1:27" ht="13.5" x14ac:dyDescent="0.25">
      <c r="A38" s="19" t="s">
        <v>64</v>
      </c>
      <c r="B38" s="15" t="s">
        <v>32</v>
      </c>
      <c r="C38" s="20">
        <v>1242308434</v>
      </c>
      <c r="D38" s="20"/>
      <c r="E38" s="21">
        <v>1772263680</v>
      </c>
      <c r="F38" s="22">
        <v>1772263680</v>
      </c>
      <c r="G38" s="22">
        <v>95762323</v>
      </c>
      <c r="H38" s="22">
        <v>95863240</v>
      </c>
      <c r="I38" s="22">
        <v>167578674</v>
      </c>
      <c r="J38" s="22">
        <v>359204237</v>
      </c>
      <c r="K38" s="22">
        <v>446147359</v>
      </c>
      <c r="L38" s="22">
        <v>529347232</v>
      </c>
      <c r="M38" s="22">
        <v>286484657</v>
      </c>
      <c r="N38" s="22">
        <v>1261979248</v>
      </c>
      <c r="O38" s="22"/>
      <c r="P38" s="22"/>
      <c r="Q38" s="22"/>
      <c r="R38" s="22"/>
      <c r="S38" s="22"/>
      <c r="T38" s="22"/>
      <c r="U38" s="22"/>
      <c r="V38" s="22"/>
      <c r="W38" s="22">
        <v>1621183485</v>
      </c>
      <c r="X38" s="22">
        <v>874179461</v>
      </c>
      <c r="Y38" s="22">
        <v>747004024</v>
      </c>
      <c r="Z38" s="23">
        <v>85.45202184749111</v>
      </c>
      <c r="AA38" s="20">
        <v>1772263680</v>
      </c>
    </row>
    <row r="39" spans="1:27" ht="13.5" x14ac:dyDescent="0.25">
      <c r="A39" s="19" t="s">
        <v>65</v>
      </c>
      <c r="B39" s="15" t="s">
        <v>32</v>
      </c>
      <c r="C39" s="20">
        <v>154862273</v>
      </c>
      <c r="D39" s="20"/>
      <c r="E39" s="21">
        <v>270576754</v>
      </c>
      <c r="F39" s="22">
        <v>270576754</v>
      </c>
      <c r="G39" s="22">
        <v>6173354</v>
      </c>
      <c r="H39" s="22">
        <v>5994235</v>
      </c>
      <c r="I39" s="22">
        <v>7483463</v>
      </c>
      <c r="J39" s="22">
        <v>19651052</v>
      </c>
      <c r="K39" s="22">
        <v>6274769</v>
      </c>
      <c r="L39" s="22">
        <v>6273323</v>
      </c>
      <c r="M39" s="22">
        <v>7105214</v>
      </c>
      <c r="N39" s="22">
        <v>19653306</v>
      </c>
      <c r="O39" s="22"/>
      <c r="P39" s="22"/>
      <c r="Q39" s="22"/>
      <c r="R39" s="22"/>
      <c r="S39" s="22"/>
      <c r="T39" s="22"/>
      <c r="U39" s="22"/>
      <c r="V39" s="22"/>
      <c r="W39" s="22">
        <v>39304358</v>
      </c>
      <c r="X39" s="22">
        <v>133454693</v>
      </c>
      <c r="Y39" s="22">
        <v>-94150335</v>
      </c>
      <c r="Z39" s="23">
        <v>-70.548538146949994</v>
      </c>
      <c r="AA39" s="20">
        <v>270576754</v>
      </c>
    </row>
    <row r="40" spans="1:27" ht="13.5" x14ac:dyDescent="0.25">
      <c r="A40" s="19" t="s">
        <v>40</v>
      </c>
      <c r="B40" s="15" t="s">
        <v>32</v>
      </c>
      <c r="C40" s="20">
        <v>91812703</v>
      </c>
      <c r="D40" s="20"/>
      <c r="E40" s="21">
        <v>121279355</v>
      </c>
      <c r="F40" s="22">
        <v>121279355</v>
      </c>
      <c r="G40" s="22">
        <v>1653371</v>
      </c>
      <c r="H40" s="22">
        <v>306829</v>
      </c>
      <c r="I40" s="22">
        <v>14600658</v>
      </c>
      <c r="J40" s="22">
        <v>16560858</v>
      </c>
      <c r="K40" s="22">
        <v>11092654</v>
      </c>
      <c r="L40" s="22">
        <v>9841086</v>
      </c>
      <c r="M40" s="22">
        <v>13611262</v>
      </c>
      <c r="N40" s="22">
        <v>34545002</v>
      </c>
      <c r="O40" s="22"/>
      <c r="P40" s="22"/>
      <c r="Q40" s="22"/>
      <c r="R40" s="22"/>
      <c r="S40" s="22"/>
      <c r="T40" s="22"/>
      <c r="U40" s="22"/>
      <c r="V40" s="22"/>
      <c r="W40" s="22">
        <v>51105860</v>
      </c>
      <c r="X40" s="22">
        <v>24524262</v>
      </c>
      <c r="Y40" s="22">
        <v>26581598</v>
      </c>
      <c r="Z40" s="23">
        <v>108.38898230658276</v>
      </c>
      <c r="AA40" s="20">
        <v>121279355</v>
      </c>
    </row>
    <row r="41" spans="1:27" ht="13.5" x14ac:dyDescent="0.25">
      <c r="A41" s="19" t="s">
        <v>66</v>
      </c>
      <c r="B41" s="15" t="s">
        <v>32</v>
      </c>
      <c r="C41" s="20">
        <v>575350406</v>
      </c>
      <c r="D41" s="20"/>
      <c r="E41" s="21">
        <v>1245767075</v>
      </c>
      <c r="F41" s="22">
        <v>1245767075</v>
      </c>
      <c r="G41" s="22">
        <v>9607927</v>
      </c>
      <c r="H41" s="22">
        <v>13366347</v>
      </c>
      <c r="I41" s="22">
        <v>65002813</v>
      </c>
      <c r="J41" s="22">
        <v>87977087</v>
      </c>
      <c r="K41" s="22">
        <v>125683683</v>
      </c>
      <c r="L41" s="22">
        <v>121517797</v>
      </c>
      <c r="M41" s="22">
        <v>148769205</v>
      </c>
      <c r="N41" s="22">
        <v>395970685</v>
      </c>
      <c r="O41" s="22"/>
      <c r="P41" s="22"/>
      <c r="Q41" s="22"/>
      <c r="R41" s="22"/>
      <c r="S41" s="22"/>
      <c r="T41" s="22"/>
      <c r="U41" s="22"/>
      <c r="V41" s="22"/>
      <c r="W41" s="22">
        <v>483947772</v>
      </c>
      <c r="X41" s="22">
        <v>713117487</v>
      </c>
      <c r="Y41" s="22">
        <v>-229169715</v>
      </c>
      <c r="Z41" s="23">
        <v>-32.136319635645116</v>
      </c>
      <c r="AA41" s="20">
        <v>1245767075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87814709</v>
      </c>
      <c r="D43" s="20"/>
      <c r="E43" s="21">
        <v>28977079</v>
      </c>
      <c r="F43" s="22">
        <v>28977079</v>
      </c>
      <c r="G43" s="22">
        <v>68845</v>
      </c>
      <c r="H43" s="22">
        <v>1221357</v>
      </c>
      <c r="I43" s="22">
        <v>167531</v>
      </c>
      <c r="J43" s="22">
        <v>1457733</v>
      </c>
      <c r="K43" s="22">
        <v>2902237</v>
      </c>
      <c r="L43" s="22">
        <v>2065488</v>
      </c>
      <c r="M43" s="22">
        <v>465274</v>
      </c>
      <c r="N43" s="22">
        <v>5432999</v>
      </c>
      <c r="O43" s="22"/>
      <c r="P43" s="22"/>
      <c r="Q43" s="22"/>
      <c r="R43" s="22"/>
      <c r="S43" s="22"/>
      <c r="T43" s="22"/>
      <c r="U43" s="22"/>
      <c r="V43" s="22"/>
      <c r="W43" s="22">
        <v>6890732</v>
      </c>
      <c r="X43" s="22">
        <v>14488545</v>
      </c>
      <c r="Y43" s="22">
        <v>-7597813</v>
      </c>
      <c r="Z43" s="23">
        <v>-52.440138053890159</v>
      </c>
      <c r="AA43" s="20">
        <v>28977079</v>
      </c>
    </row>
    <row r="44" spans="1:27" ht="13.5" x14ac:dyDescent="0.25">
      <c r="A44" s="19" t="s">
        <v>69</v>
      </c>
      <c r="B44" s="15" t="s">
        <v>32</v>
      </c>
      <c r="C44" s="20">
        <v>473439852</v>
      </c>
      <c r="D44" s="20"/>
      <c r="E44" s="21">
        <v>1365394239</v>
      </c>
      <c r="F44" s="22">
        <v>1365394239</v>
      </c>
      <c r="G44" s="22">
        <v>103553591</v>
      </c>
      <c r="H44" s="22">
        <v>120094983</v>
      </c>
      <c r="I44" s="22">
        <v>145278882</v>
      </c>
      <c r="J44" s="22">
        <v>368927456</v>
      </c>
      <c r="K44" s="22">
        <v>165451164</v>
      </c>
      <c r="L44" s="22">
        <v>199686359</v>
      </c>
      <c r="M44" s="22">
        <v>141205714</v>
      </c>
      <c r="N44" s="22">
        <v>506343237</v>
      </c>
      <c r="O44" s="22"/>
      <c r="P44" s="22"/>
      <c r="Q44" s="22"/>
      <c r="R44" s="22"/>
      <c r="S44" s="22"/>
      <c r="T44" s="22"/>
      <c r="U44" s="22"/>
      <c r="V44" s="22"/>
      <c r="W44" s="22">
        <v>875270693</v>
      </c>
      <c r="X44" s="22">
        <v>688857155</v>
      </c>
      <c r="Y44" s="22">
        <v>186413538</v>
      </c>
      <c r="Z44" s="23">
        <v>27.061276296099447</v>
      </c>
      <c r="AA44" s="20">
        <v>1365394239</v>
      </c>
    </row>
    <row r="45" spans="1:27" ht="13.5" x14ac:dyDescent="0.25">
      <c r="A45" s="19" t="s">
        <v>70</v>
      </c>
      <c r="B45" s="15" t="s">
        <v>32</v>
      </c>
      <c r="C45" s="20">
        <v>-4939934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3620265923</v>
      </c>
      <c r="D47" s="29">
        <f t="shared" ref="D47:Y47" si="1">SUM(D34:D46)</f>
        <v>0</v>
      </c>
      <c r="E47" s="30">
        <f t="shared" si="1"/>
        <v>7741400578</v>
      </c>
      <c r="F47" s="31">
        <f t="shared" si="1"/>
        <v>7741400578</v>
      </c>
      <c r="G47" s="31">
        <f t="shared" si="1"/>
        <v>408406269</v>
      </c>
      <c r="H47" s="31">
        <f t="shared" si="1"/>
        <v>432722068</v>
      </c>
      <c r="I47" s="31">
        <f t="shared" si="1"/>
        <v>715225158</v>
      </c>
      <c r="J47" s="31">
        <f t="shared" si="1"/>
        <v>1556353495</v>
      </c>
      <c r="K47" s="31">
        <f t="shared" si="1"/>
        <v>989743328</v>
      </c>
      <c r="L47" s="31">
        <f t="shared" si="1"/>
        <v>1141098515</v>
      </c>
      <c r="M47" s="31">
        <f t="shared" si="1"/>
        <v>833573814</v>
      </c>
      <c r="N47" s="31">
        <f t="shared" si="1"/>
        <v>2964415657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4520769152</v>
      </c>
      <c r="X47" s="31">
        <f t="shared" si="1"/>
        <v>3913104840</v>
      </c>
      <c r="Y47" s="31">
        <f t="shared" si="1"/>
        <v>607664312</v>
      </c>
      <c r="Z47" s="32">
        <f>+IF(X47&lt;&gt;0,+(Y47/X47)*100,0)</f>
        <v>15.528955569715839</v>
      </c>
      <c r="AA47" s="29">
        <f>SUM(AA34:AA46)</f>
        <v>7741400578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2121821219</v>
      </c>
      <c r="D48" s="39">
        <f t="shared" si="2"/>
        <v>0</v>
      </c>
      <c r="E48" s="40">
        <f t="shared" si="2"/>
        <v>509830801</v>
      </c>
      <c r="F48" s="41">
        <f t="shared" si="2"/>
        <v>509830801</v>
      </c>
      <c r="G48" s="41">
        <f t="shared" si="2"/>
        <v>593873068</v>
      </c>
      <c r="H48" s="41">
        <f t="shared" si="2"/>
        <v>104161602</v>
      </c>
      <c r="I48" s="41">
        <f t="shared" si="2"/>
        <v>498778782</v>
      </c>
      <c r="J48" s="41">
        <f t="shared" si="2"/>
        <v>1196813452</v>
      </c>
      <c r="K48" s="41">
        <f t="shared" si="2"/>
        <v>-239659934</v>
      </c>
      <c r="L48" s="41">
        <f t="shared" si="2"/>
        <v>-254825974</v>
      </c>
      <c r="M48" s="41">
        <f t="shared" si="2"/>
        <v>179418496</v>
      </c>
      <c r="N48" s="41">
        <f t="shared" si="2"/>
        <v>-315067412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881746040</v>
      </c>
      <c r="X48" s="41">
        <f t="shared" si="2"/>
        <v>229070494</v>
      </c>
      <c r="Y48" s="41">
        <f t="shared" si="2"/>
        <v>652675546</v>
      </c>
      <c r="Z48" s="42">
        <f>+IF(X48&lt;&gt;0,+(Y48/X48)*100,0)</f>
        <v>284.92344631692288</v>
      </c>
      <c r="AA48" s="39">
        <f>+AA32-AA47</f>
        <v>509830801</v>
      </c>
    </row>
    <row r="49" spans="1:27" ht="25.5" x14ac:dyDescent="0.25">
      <c r="A49" s="43" t="s">
        <v>74</v>
      </c>
      <c r="B49" s="15" t="s">
        <v>32</v>
      </c>
      <c r="C49" s="20">
        <v>261717382</v>
      </c>
      <c r="D49" s="20"/>
      <c r="E49" s="21">
        <v>68500000</v>
      </c>
      <c r="F49" s="22">
        <v>68500000</v>
      </c>
      <c r="G49" s="22"/>
      <c r="H49" s="22">
        <v>449739</v>
      </c>
      <c r="I49" s="22"/>
      <c r="J49" s="22">
        <v>449739</v>
      </c>
      <c r="K49" s="22">
        <v>14609163</v>
      </c>
      <c r="L49" s="22">
        <v>15321431</v>
      </c>
      <c r="M49" s="22">
        <v>5287555</v>
      </c>
      <c r="N49" s="22">
        <v>35218149</v>
      </c>
      <c r="O49" s="22"/>
      <c r="P49" s="22"/>
      <c r="Q49" s="22"/>
      <c r="R49" s="22"/>
      <c r="S49" s="22"/>
      <c r="T49" s="22"/>
      <c r="U49" s="22"/>
      <c r="V49" s="22"/>
      <c r="W49" s="22">
        <v>35667888</v>
      </c>
      <c r="X49" s="22">
        <v>31750000</v>
      </c>
      <c r="Y49" s="22">
        <v>3917888</v>
      </c>
      <c r="Z49" s="23">
        <v>12.339804724409449</v>
      </c>
      <c r="AA49" s="20">
        <v>68500000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2383538601</v>
      </c>
      <c r="D51" s="48">
        <f t="shared" si="3"/>
        <v>0</v>
      </c>
      <c r="E51" s="49">
        <f t="shared" si="3"/>
        <v>578330801</v>
      </c>
      <c r="F51" s="50">
        <f t="shared" si="3"/>
        <v>578330801</v>
      </c>
      <c r="G51" s="50">
        <f t="shared" si="3"/>
        <v>593873068</v>
      </c>
      <c r="H51" s="50">
        <f t="shared" si="3"/>
        <v>104611341</v>
      </c>
      <c r="I51" s="50">
        <f t="shared" si="3"/>
        <v>498778782</v>
      </c>
      <c r="J51" s="50">
        <f t="shared" si="3"/>
        <v>1197263191</v>
      </c>
      <c r="K51" s="50">
        <f t="shared" si="3"/>
        <v>-225050771</v>
      </c>
      <c r="L51" s="50">
        <f t="shared" si="3"/>
        <v>-239504543</v>
      </c>
      <c r="M51" s="50">
        <f t="shared" si="3"/>
        <v>184706051</v>
      </c>
      <c r="N51" s="50">
        <f t="shared" si="3"/>
        <v>-279849263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917413928</v>
      </c>
      <c r="X51" s="50">
        <f t="shared" si="3"/>
        <v>260820494</v>
      </c>
      <c r="Y51" s="50">
        <f t="shared" si="3"/>
        <v>656593434</v>
      </c>
      <c r="Z51" s="51">
        <f>+IF(X51&lt;&gt;0,+(Y51/X51)*100,0)</f>
        <v>251.74150387124104</v>
      </c>
      <c r="AA51" s="48">
        <f>SUM(AA48:AA50)</f>
        <v>578330801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2383538601</v>
      </c>
      <c r="D53" s="54">
        <f>+D51-D52</f>
        <v>0</v>
      </c>
      <c r="E53" s="55">
        <f t="shared" si="4"/>
        <v>578330801</v>
      </c>
      <c r="F53" s="56">
        <f t="shared" si="4"/>
        <v>578330801</v>
      </c>
      <c r="G53" s="56">
        <f t="shared" si="4"/>
        <v>593873068</v>
      </c>
      <c r="H53" s="56">
        <f t="shared" si="4"/>
        <v>104611341</v>
      </c>
      <c r="I53" s="56">
        <f t="shared" si="4"/>
        <v>498778782</v>
      </c>
      <c r="J53" s="56">
        <f t="shared" si="4"/>
        <v>1197263191</v>
      </c>
      <c r="K53" s="56">
        <f t="shared" si="4"/>
        <v>-225050771</v>
      </c>
      <c r="L53" s="56">
        <f t="shared" si="4"/>
        <v>-239504543</v>
      </c>
      <c r="M53" s="56">
        <f t="shared" si="4"/>
        <v>184706051</v>
      </c>
      <c r="N53" s="56">
        <f t="shared" si="4"/>
        <v>-279849263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917413928</v>
      </c>
      <c r="X53" s="56">
        <f t="shared" si="4"/>
        <v>260820494</v>
      </c>
      <c r="Y53" s="56">
        <f t="shared" si="4"/>
        <v>656593434</v>
      </c>
      <c r="Z53" s="57">
        <f>+IF(X53&lt;&gt;0,+(Y53/X53)*100,0)</f>
        <v>251.74150387124104</v>
      </c>
      <c r="AA53" s="54">
        <f>+AA51-AA52</f>
        <v>578330801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2383538601</v>
      </c>
      <c r="D56" s="48">
        <f>SUM(D53:D55)</f>
        <v>0</v>
      </c>
      <c r="E56" s="49">
        <f t="shared" si="5"/>
        <v>578330801</v>
      </c>
      <c r="F56" s="50">
        <f t="shared" si="5"/>
        <v>578330801</v>
      </c>
      <c r="G56" s="50">
        <f t="shared" si="5"/>
        <v>593873068</v>
      </c>
      <c r="H56" s="50">
        <f t="shared" si="5"/>
        <v>104611341</v>
      </c>
      <c r="I56" s="50">
        <f t="shared" si="5"/>
        <v>498778782</v>
      </c>
      <c r="J56" s="50">
        <f t="shared" si="5"/>
        <v>1197263191</v>
      </c>
      <c r="K56" s="50">
        <f t="shared" si="5"/>
        <v>-225050771</v>
      </c>
      <c r="L56" s="50">
        <f t="shared" si="5"/>
        <v>-239504543</v>
      </c>
      <c r="M56" s="50">
        <f t="shared" si="5"/>
        <v>184706051</v>
      </c>
      <c r="N56" s="50">
        <f t="shared" si="5"/>
        <v>-279849263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917413928</v>
      </c>
      <c r="X56" s="50">
        <f t="shared" si="5"/>
        <v>260820494</v>
      </c>
      <c r="Y56" s="50">
        <f t="shared" si="5"/>
        <v>656593434</v>
      </c>
      <c r="Z56" s="51">
        <f>+IF(X56&lt;&gt;0,+(Y56/X56)*100,0)</f>
        <v>251.74150387124104</v>
      </c>
      <c r="AA56" s="48">
        <f>SUM(AA53:AA55)</f>
        <v>578330801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2383538601</v>
      </c>
      <c r="D59" s="65">
        <f>SUM(D56:D58)</f>
        <v>0</v>
      </c>
      <c r="E59" s="66">
        <f t="shared" si="6"/>
        <v>578330801</v>
      </c>
      <c r="F59" s="67">
        <f t="shared" si="6"/>
        <v>578330801</v>
      </c>
      <c r="G59" s="67">
        <f t="shared" si="6"/>
        <v>593873068</v>
      </c>
      <c r="H59" s="67">
        <f t="shared" si="6"/>
        <v>104611341</v>
      </c>
      <c r="I59" s="67">
        <f t="shared" si="6"/>
        <v>498778782</v>
      </c>
      <c r="J59" s="67">
        <f t="shared" si="6"/>
        <v>1197263191</v>
      </c>
      <c r="K59" s="67">
        <f t="shared" si="6"/>
        <v>-225050771</v>
      </c>
      <c r="L59" s="67">
        <f t="shared" si="6"/>
        <v>-239504543</v>
      </c>
      <c r="M59" s="67">
        <f t="shared" si="6"/>
        <v>184706051</v>
      </c>
      <c r="N59" s="67">
        <f t="shared" si="6"/>
        <v>-279849263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917413928</v>
      </c>
      <c r="X59" s="67">
        <f t="shared" si="6"/>
        <v>260820494</v>
      </c>
      <c r="Y59" s="67">
        <f t="shared" si="6"/>
        <v>656593434</v>
      </c>
      <c r="Z59" s="68">
        <f>+IF(X59&lt;&gt;0,+(Y59/X59)*100,0)</f>
        <v>251.74150387124104</v>
      </c>
      <c r="AA59" s="65">
        <f>SUM(AA56:AA58)</f>
        <v>578330801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>
        <v>136085273</v>
      </c>
      <c r="L9" s="22">
        <v>123714342</v>
      </c>
      <c r="M9" s="22">
        <v>127969028</v>
      </c>
      <c r="N9" s="22">
        <v>387768643</v>
      </c>
      <c r="O9" s="22"/>
      <c r="P9" s="22"/>
      <c r="Q9" s="22"/>
      <c r="R9" s="22"/>
      <c r="S9" s="22"/>
      <c r="T9" s="22"/>
      <c r="U9" s="22"/>
      <c r="V9" s="22"/>
      <c r="W9" s="22">
        <v>805381560</v>
      </c>
      <c r="X9" s="22">
        <v>903890640</v>
      </c>
      <c r="Y9" s="22">
        <v>-98509080</v>
      </c>
      <c r="Z9" s="23">
        <v>-10.898340533761916</v>
      </c>
      <c r="AA9" s="20">
        <v>1807781398</v>
      </c>
    </row>
    <row r="10" spans="1:27" ht="13.5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>
        <v>14892</v>
      </c>
      <c r="L10" s="22">
        <v>7838</v>
      </c>
      <c r="M10" s="22">
        <v>5487</v>
      </c>
      <c r="N10" s="22">
        <v>28217</v>
      </c>
      <c r="O10" s="22"/>
      <c r="P10" s="22"/>
      <c r="Q10" s="22"/>
      <c r="R10" s="22"/>
      <c r="S10" s="22"/>
      <c r="T10" s="22"/>
      <c r="U10" s="22"/>
      <c r="V10" s="22"/>
      <c r="W10" s="22">
        <v>52515</v>
      </c>
      <c r="X10" s="22">
        <v>4050</v>
      </c>
      <c r="Y10" s="22">
        <v>48465</v>
      </c>
      <c r="Z10" s="23">
        <v>1196.6666666666667</v>
      </c>
      <c r="AA10" s="20">
        <v>8105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>
        <v>9528035</v>
      </c>
      <c r="L13" s="22">
        <v>8270676</v>
      </c>
      <c r="M13" s="22">
        <v>9510787</v>
      </c>
      <c r="N13" s="22">
        <v>27309498</v>
      </c>
      <c r="O13" s="22"/>
      <c r="P13" s="22"/>
      <c r="Q13" s="22"/>
      <c r="R13" s="22"/>
      <c r="S13" s="22"/>
      <c r="T13" s="22"/>
      <c r="U13" s="22"/>
      <c r="V13" s="22"/>
      <c r="W13" s="22">
        <v>61938372</v>
      </c>
      <c r="X13" s="22">
        <v>56865408</v>
      </c>
      <c r="Y13" s="22">
        <v>5072964</v>
      </c>
      <c r="Z13" s="23">
        <v>8.9210016746912277</v>
      </c>
      <c r="AA13" s="20">
        <v>113730821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>
        <v>259742120</v>
      </c>
      <c r="N25" s="22">
        <v>259742120</v>
      </c>
      <c r="O25" s="22"/>
      <c r="P25" s="22"/>
      <c r="Q25" s="22"/>
      <c r="R25" s="22"/>
      <c r="S25" s="22"/>
      <c r="T25" s="22"/>
      <c r="U25" s="22"/>
      <c r="V25" s="22"/>
      <c r="W25" s="22">
        <v>595850781</v>
      </c>
      <c r="X25" s="22">
        <v>403394970</v>
      </c>
      <c r="Y25" s="22">
        <v>192455811</v>
      </c>
      <c r="Z25" s="23">
        <v>47.709025970254416</v>
      </c>
      <c r="AA25" s="20">
        <v>806789943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145628200</v>
      </c>
      <c r="L32" s="31">
        <f t="shared" si="0"/>
        <v>131992856</v>
      </c>
      <c r="M32" s="31">
        <f t="shared" si="0"/>
        <v>397227422</v>
      </c>
      <c r="N32" s="31">
        <f t="shared" si="0"/>
        <v>674848478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1463223228</v>
      </c>
      <c r="X32" s="31">
        <f t="shared" si="0"/>
        <v>1364155068</v>
      </c>
      <c r="Y32" s="31">
        <f t="shared" si="0"/>
        <v>99068160</v>
      </c>
      <c r="Z32" s="32">
        <f>+IF(X32&lt;&gt;0,+(Y32/X32)*100,0)</f>
        <v>7.2622359674435488</v>
      </c>
      <c r="AA32" s="29">
        <f>SUM(AA6:AA31)</f>
        <v>2728310267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603040296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>
        <v>45647335</v>
      </c>
      <c r="L34" s="22">
        <v>45406809</v>
      </c>
      <c r="M34" s="22">
        <v>46938150</v>
      </c>
      <c r="N34" s="22">
        <v>137992294</v>
      </c>
      <c r="O34" s="22"/>
      <c r="P34" s="22"/>
      <c r="Q34" s="22"/>
      <c r="R34" s="22"/>
      <c r="S34" s="22"/>
      <c r="T34" s="22"/>
      <c r="U34" s="22"/>
      <c r="V34" s="22"/>
      <c r="W34" s="22">
        <v>276100051</v>
      </c>
      <c r="X34" s="22">
        <v>301520388</v>
      </c>
      <c r="Y34" s="22">
        <v>-25420337</v>
      </c>
      <c r="Z34" s="23">
        <v>-8.4307191193983204</v>
      </c>
      <c r="AA34" s="20">
        <v>603040296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90616065</v>
      </c>
      <c r="G37" s="22">
        <v>255770</v>
      </c>
      <c r="H37" s="22">
        <v>241624</v>
      </c>
      <c r="I37" s="22">
        <v>5490523</v>
      </c>
      <c r="J37" s="22">
        <v>5987917</v>
      </c>
      <c r="K37" s="22">
        <v>8556530</v>
      </c>
      <c r="L37" s="22">
        <v>6837990</v>
      </c>
      <c r="M37" s="22">
        <v>7176687</v>
      </c>
      <c r="N37" s="22">
        <v>22571207</v>
      </c>
      <c r="O37" s="22"/>
      <c r="P37" s="22"/>
      <c r="Q37" s="22"/>
      <c r="R37" s="22"/>
      <c r="S37" s="22"/>
      <c r="T37" s="22"/>
      <c r="U37" s="22"/>
      <c r="V37" s="22"/>
      <c r="W37" s="22">
        <v>28559124</v>
      </c>
      <c r="X37" s="22">
        <v>45308988</v>
      </c>
      <c r="Y37" s="22">
        <v>-16749864</v>
      </c>
      <c r="Z37" s="23">
        <v>-36.968082359288182</v>
      </c>
      <c r="AA37" s="20">
        <v>90616065</v>
      </c>
    </row>
    <row r="38" spans="1:27" ht="13.5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>
        <v>60773832</v>
      </c>
      <c r="L38" s="22">
        <v>60773832</v>
      </c>
      <c r="M38" s="22">
        <v>49118586</v>
      </c>
      <c r="N38" s="22">
        <v>170666250</v>
      </c>
      <c r="O38" s="22"/>
      <c r="P38" s="22"/>
      <c r="Q38" s="22"/>
      <c r="R38" s="22"/>
      <c r="S38" s="22"/>
      <c r="T38" s="22"/>
      <c r="U38" s="22"/>
      <c r="V38" s="22"/>
      <c r="W38" s="22">
        <v>318022008</v>
      </c>
      <c r="X38" s="22">
        <v>294711522</v>
      </c>
      <c r="Y38" s="22">
        <v>23310486</v>
      </c>
      <c r="Z38" s="23">
        <v>7.9095943863368863</v>
      </c>
      <c r="AA38" s="20">
        <v>589423035</v>
      </c>
    </row>
    <row r="39" spans="1:27" ht="13.5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73251444</v>
      </c>
      <c r="Y39" s="22">
        <v>-73251444</v>
      </c>
      <c r="Z39" s="23">
        <v>-100</v>
      </c>
      <c r="AA39" s="20">
        <v>146502880</v>
      </c>
    </row>
    <row r="40" spans="1:27" ht="13.5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>
        <v>6103287</v>
      </c>
      <c r="L40" s="22">
        <v>4991241</v>
      </c>
      <c r="M40" s="22">
        <v>8142854</v>
      </c>
      <c r="N40" s="22">
        <v>19237382</v>
      </c>
      <c r="O40" s="22"/>
      <c r="P40" s="22"/>
      <c r="Q40" s="22"/>
      <c r="R40" s="22"/>
      <c r="S40" s="22"/>
      <c r="T40" s="22"/>
      <c r="U40" s="22"/>
      <c r="V40" s="22"/>
      <c r="W40" s="22">
        <v>21160056</v>
      </c>
      <c r="X40" s="22">
        <v>23120934</v>
      </c>
      <c r="Y40" s="22">
        <v>-1960878</v>
      </c>
      <c r="Z40" s="23">
        <v>-8.4809636150511913</v>
      </c>
      <c r="AA40" s="20">
        <v>46241868</v>
      </c>
    </row>
    <row r="41" spans="1:27" ht="13.5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504344051</v>
      </c>
      <c r="G41" s="22"/>
      <c r="H41" s="22">
        <v>7291120</v>
      </c>
      <c r="I41" s="22">
        <v>47113551</v>
      </c>
      <c r="J41" s="22">
        <v>54404671</v>
      </c>
      <c r="K41" s="22">
        <v>79893734</v>
      </c>
      <c r="L41" s="22">
        <v>10670590</v>
      </c>
      <c r="M41" s="22">
        <v>47046532</v>
      </c>
      <c r="N41" s="22">
        <v>137610856</v>
      </c>
      <c r="O41" s="22"/>
      <c r="P41" s="22"/>
      <c r="Q41" s="22"/>
      <c r="R41" s="22"/>
      <c r="S41" s="22"/>
      <c r="T41" s="22"/>
      <c r="U41" s="22"/>
      <c r="V41" s="22"/>
      <c r="W41" s="22">
        <v>192015527</v>
      </c>
      <c r="X41" s="22">
        <v>252172134</v>
      </c>
      <c r="Y41" s="22">
        <v>-60156607</v>
      </c>
      <c r="Z41" s="23">
        <v>-23.85537451969217</v>
      </c>
      <c r="AA41" s="20">
        <v>504344051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53834739</v>
      </c>
      <c r="G44" s="22">
        <v>365328</v>
      </c>
      <c r="H44" s="22">
        <v>7641257</v>
      </c>
      <c r="I44" s="22">
        <v>14581346</v>
      </c>
      <c r="J44" s="22">
        <v>22587931</v>
      </c>
      <c r="K44" s="22">
        <v>31237894</v>
      </c>
      <c r="L44" s="22">
        <v>13430310</v>
      </c>
      <c r="M44" s="22">
        <v>31771959</v>
      </c>
      <c r="N44" s="22">
        <v>76440163</v>
      </c>
      <c r="O44" s="22"/>
      <c r="P44" s="22"/>
      <c r="Q44" s="22"/>
      <c r="R44" s="22"/>
      <c r="S44" s="22"/>
      <c r="T44" s="22"/>
      <c r="U44" s="22"/>
      <c r="V44" s="22"/>
      <c r="W44" s="22">
        <v>99028094</v>
      </c>
      <c r="X44" s="22">
        <v>26917428</v>
      </c>
      <c r="Y44" s="22">
        <v>72110666</v>
      </c>
      <c r="Z44" s="23">
        <v>267.89582570816202</v>
      </c>
      <c r="AA44" s="20">
        <v>53834739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2034002934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232212612</v>
      </c>
      <c r="L47" s="31">
        <f t="shared" si="1"/>
        <v>142110772</v>
      </c>
      <c r="M47" s="31">
        <f t="shared" si="1"/>
        <v>190194768</v>
      </c>
      <c r="N47" s="31">
        <f t="shared" si="1"/>
        <v>564518152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934884860</v>
      </c>
      <c r="X47" s="31">
        <f t="shared" si="1"/>
        <v>1017002838</v>
      </c>
      <c r="Y47" s="31">
        <f t="shared" si="1"/>
        <v>-82117978</v>
      </c>
      <c r="Z47" s="32">
        <f>+IF(X47&lt;&gt;0,+(Y47/X47)*100,0)</f>
        <v>-8.0745082443909553</v>
      </c>
      <c r="AA47" s="29">
        <f>SUM(AA34:AA46)</f>
        <v>2034002934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694307333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-86584412</v>
      </c>
      <c r="L48" s="41">
        <f t="shared" si="2"/>
        <v>-10117916</v>
      </c>
      <c r="M48" s="41">
        <f t="shared" si="2"/>
        <v>207032654</v>
      </c>
      <c r="N48" s="41">
        <f t="shared" si="2"/>
        <v>110330326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528338368</v>
      </c>
      <c r="X48" s="41">
        <f t="shared" si="2"/>
        <v>347152230</v>
      </c>
      <c r="Y48" s="41">
        <f t="shared" si="2"/>
        <v>181186138</v>
      </c>
      <c r="Z48" s="42">
        <f>+IF(X48&lt;&gt;0,+(Y48/X48)*100,0)</f>
        <v>52.192128508003535</v>
      </c>
      <c r="AA48" s="39">
        <f>+AA32-AA47</f>
        <v>694307333</v>
      </c>
    </row>
    <row r="49" spans="1:27" ht="25.5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21000000</v>
      </c>
      <c r="G49" s="22"/>
      <c r="H49" s="22">
        <v>449739</v>
      </c>
      <c r="I49" s="22"/>
      <c r="J49" s="22">
        <v>449739</v>
      </c>
      <c r="K49" s="22">
        <v>6126773</v>
      </c>
      <c r="L49" s="22">
        <v>4313690</v>
      </c>
      <c r="M49" s="22"/>
      <c r="N49" s="22">
        <v>10440463</v>
      </c>
      <c r="O49" s="22"/>
      <c r="P49" s="22"/>
      <c r="Q49" s="22"/>
      <c r="R49" s="22"/>
      <c r="S49" s="22"/>
      <c r="T49" s="22"/>
      <c r="U49" s="22"/>
      <c r="V49" s="22"/>
      <c r="W49" s="22">
        <v>10890202</v>
      </c>
      <c r="X49" s="22">
        <v>10500000</v>
      </c>
      <c r="Y49" s="22">
        <v>390202</v>
      </c>
      <c r="Z49" s="23">
        <v>3.7162095238095239</v>
      </c>
      <c r="AA49" s="20">
        <v>21000000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715307333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-80457639</v>
      </c>
      <c r="L51" s="50">
        <f t="shared" si="3"/>
        <v>-5804226</v>
      </c>
      <c r="M51" s="50">
        <f t="shared" si="3"/>
        <v>207032654</v>
      </c>
      <c r="N51" s="50">
        <f t="shared" si="3"/>
        <v>120770789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539228570</v>
      </c>
      <c r="X51" s="50">
        <f t="shared" si="3"/>
        <v>357652230</v>
      </c>
      <c r="Y51" s="50">
        <f t="shared" si="3"/>
        <v>181576340</v>
      </c>
      <c r="Z51" s="51">
        <f>+IF(X51&lt;&gt;0,+(Y51/X51)*100,0)</f>
        <v>50.768966266476234</v>
      </c>
      <c r="AA51" s="48">
        <f>SUM(AA48:AA50)</f>
        <v>715307333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715307333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-80457639</v>
      </c>
      <c r="L53" s="56">
        <f t="shared" si="4"/>
        <v>-5804226</v>
      </c>
      <c r="M53" s="56">
        <f t="shared" si="4"/>
        <v>207032654</v>
      </c>
      <c r="N53" s="56">
        <f t="shared" si="4"/>
        <v>120770789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539228570</v>
      </c>
      <c r="X53" s="56">
        <f t="shared" si="4"/>
        <v>357652230</v>
      </c>
      <c r="Y53" s="56">
        <f t="shared" si="4"/>
        <v>181576340</v>
      </c>
      <c r="Z53" s="57">
        <f>+IF(X53&lt;&gt;0,+(Y53/X53)*100,0)</f>
        <v>50.768966266476234</v>
      </c>
      <c r="AA53" s="54">
        <f>+AA51-AA52</f>
        <v>715307333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715307333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-80457639</v>
      </c>
      <c r="L56" s="50">
        <f t="shared" si="5"/>
        <v>-5804226</v>
      </c>
      <c r="M56" s="50">
        <f t="shared" si="5"/>
        <v>207032654</v>
      </c>
      <c r="N56" s="50">
        <f t="shared" si="5"/>
        <v>120770789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539228570</v>
      </c>
      <c r="X56" s="50">
        <f t="shared" si="5"/>
        <v>357652230</v>
      </c>
      <c r="Y56" s="50">
        <f t="shared" si="5"/>
        <v>181576340</v>
      </c>
      <c r="Z56" s="51">
        <f>+IF(X56&lt;&gt;0,+(Y56/X56)*100,0)</f>
        <v>50.768966266476234</v>
      </c>
      <c r="AA56" s="48">
        <f>SUM(AA53:AA55)</f>
        <v>715307333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715307333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-80457639</v>
      </c>
      <c r="L59" s="67">
        <f t="shared" si="6"/>
        <v>-5804226</v>
      </c>
      <c r="M59" s="67">
        <f t="shared" si="6"/>
        <v>207032654</v>
      </c>
      <c r="N59" s="67">
        <f t="shared" si="6"/>
        <v>120770789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539228570</v>
      </c>
      <c r="X59" s="67">
        <f t="shared" si="6"/>
        <v>357652230</v>
      </c>
      <c r="Y59" s="67">
        <f t="shared" si="6"/>
        <v>181576340</v>
      </c>
      <c r="Z59" s="68">
        <f>+IF(X59&lt;&gt;0,+(Y59/X59)*100,0)</f>
        <v>50.768966266476234</v>
      </c>
      <c r="AA59" s="65">
        <f>SUM(AA56:AA58)</f>
        <v>715307333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2571163000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>
        <v>246035136</v>
      </c>
      <c r="L9" s="22">
        <v>242517279</v>
      </c>
      <c r="M9" s="22">
        <v>241747935</v>
      </c>
      <c r="N9" s="22">
        <v>730300350</v>
      </c>
      <c r="O9" s="22"/>
      <c r="P9" s="22"/>
      <c r="Q9" s="22"/>
      <c r="R9" s="22"/>
      <c r="S9" s="22"/>
      <c r="T9" s="22"/>
      <c r="U9" s="22"/>
      <c r="V9" s="22"/>
      <c r="W9" s="22">
        <v>1451206095</v>
      </c>
      <c r="X9" s="22">
        <v>1284431010</v>
      </c>
      <c r="Y9" s="22">
        <v>166775085</v>
      </c>
      <c r="Z9" s="23">
        <v>12.984355228234485</v>
      </c>
      <c r="AA9" s="20">
        <v>2571163000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6630</v>
      </c>
      <c r="Y10" s="22">
        <v>-6630</v>
      </c>
      <c r="Z10" s="23">
        <v>-100</v>
      </c>
      <c r="AA10" s="20">
        <v>133000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29639000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>
        <v>4573714</v>
      </c>
      <c r="L13" s="22">
        <v>4547802</v>
      </c>
      <c r="M13" s="22">
        <v>4773413</v>
      </c>
      <c r="N13" s="22">
        <v>13894929</v>
      </c>
      <c r="O13" s="22"/>
      <c r="P13" s="22"/>
      <c r="Q13" s="22"/>
      <c r="R13" s="22"/>
      <c r="S13" s="22"/>
      <c r="T13" s="22"/>
      <c r="U13" s="22"/>
      <c r="V13" s="22"/>
      <c r="W13" s="22">
        <v>25043512</v>
      </c>
      <c r="X13" s="22">
        <v>14819994</v>
      </c>
      <c r="Y13" s="22">
        <v>10223518</v>
      </c>
      <c r="Z13" s="23">
        <v>68.984629818338661</v>
      </c>
      <c r="AA13" s="20">
        <v>29639000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130</v>
      </c>
      <c r="I19" s="22"/>
      <c r="J19" s="22">
        <v>130</v>
      </c>
      <c r="K19" s="22">
        <v>6432</v>
      </c>
      <c r="L19" s="22"/>
      <c r="M19" s="22"/>
      <c r="N19" s="22">
        <v>6432</v>
      </c>
      <c r="O19" s="22"/>
      <c r="P19" s="22"/>
      <c r="Q19" s="22"/>
      <c r="R19" s="22"/>
      <c r="S19" s="22"/>
      <c r="T19" s="22"/>
      <c r="U19" s="22"/>
      <c r="V19" s="22"/>
      <c r="W19" s="22">
        <v>6562</v>
      </c>
      <c r="X19" s="22"/>
      <c r="Y19" s="22">
        <v>6562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>
        <v>108839499</v>
      </c>
      <c r="L25" s="22">
        <v>108839499</v>
      </c>
      <c r="M25" s="22">
        <v>108839499</v>
      </c>
      <c r="N25" s="22">
        <v>326518497</v>
      </c>
      <c r="O25" s="22"/>
      <c r="P25" s="22"/>
      <c r="Q25" s="22"/>
      <c r="R25" s="22"/>
      <c r="S25" s="22"/>
      <c r="T25" s="22"/>
      <c r="U25" s="22"/>
      <c r="V25" s="22"/>
      <c r="W25" s="22">
        <v>653036994</v>
      </c>
      <c r="X25" s="22"/>
      <c r="Y25" s="22">
        <v>653036994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2600935000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359454781</v>
      </c>
      <c r="L32" s="31">
        <f t="shared" si="0"/>
        <v>355904580</v>
      </c>
      <c r="M32" s="31">
        <f t="shared" si="0"/>
        <v>355360847</v>
      </c>
      <c r="N32" s="31">
        <f t="shared" si="0"/>
        <v>1070720208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2129293498</v>
      </c>
      <c r="X32" s="31">
        <f t="shared" si="0"/>
        <v>1299257634</v>
      </c>
      <c r="Y32" s="31">
        <f t="shared" si="0"/>
        <v>830035864</v>
      </c>
      <c r="Z32" s="32">
        <f>+IF(X32&lt;&gt;0,+(Y32/X32)*100,0)</f>
        <v>63.885394419010197</v>
      </c>
      <c r="AA32" s="29">
        <f>SUM(AA6:AA31)</f>
        <v>2600935000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1398793000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>
        <v>112819866</v>
      </c>
      <c r="L34" s="22">
        <v>117412615</v>
      </c>
      <c r="M34" s="22">
        <v>115603490</v>
      </c>
      <c r="N34" s="22">
        <v>345835971</v>
      </c>
      <c r="O34" s="22"/>
      <c r="P34" s="22"/>
      <c r="Q34" s="22"/>
      <c r="R34" s="22"/>
      <c r="S34" s="22"/>
      <c r="T34" s="22"/>
      <c r="U34" s="22"/>
      <c r="V34" s="22"/>
      <c r="W34" s="22">
        <v>697614690</v>
      </c>
      <c r="X34" s="22">
        <v>679651823</v>
      </c>
      <c r="Y34" s="22">
        <v>17962867</v>
      </c>
      <c r="Z34" s="23">
        <v>2.6429513453979214</v>
      </c>
      <c r="AA34" s="20">
        <v>1398793000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110551000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>
        <v>7585189</v>
      </c>
      <c r="L37" s="22">
        <v>9263658</v>
      </c>
      <c r="M37" s="22">
        <v>6043588</v>
      </c>
      <c r="N37" s="22">
        <v>22892435</v>
      </c>
      <c r="O37" s="22"/>
      <c r="P37" s="22"/>
      <c r="Q37" s="22"/>
      <c r="R37" s="22"/>
      <c r="S37" s="22"/>
      <c r="T37" s="22"/>
      <c r="U37" s="22"/>
      <c r="V37" s="22"/>
      <c r="W37" s="22">
        <v>45211696</v>
      </c>
      <c r="X37" s="22">
        <v>55288722</v>
      </c>
      <c r="Y37" s="22">
        <v>-10077026</v>
      </c>
      <c r="Z37" s="23">
        <v>-18.226187250267785</v>
      </c>
      <c r="AA37" s="20">
        <v>110551000</v>
      </c>
    </row>
    <row r="38" spans="1:27" ht="13.5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627080000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>
        <v>52256662</v>
      </c>
      <c r="L38" s="22">
        <v>52256662</v>
      </c>
      <c r="M38" s="22">
        <v>52256662</v>
      </c>
      <c r="N38" s="22">
        <v>156769986</v>
      </c>
      <c r="O38" s="22"/>
      <c r="P38" s="22"/>
      <c r="Q38" s="22"/>
      <c r="R38" s="22"/>
      <c r="S38" s="22"/>
      <c r="T38" s="22"/>
      <c r="U38" s="22"/>
      <c r="V38" s="22"/>
      <c r="W38" s="22">
        <v>313539972</v>
      </c>
      <c r="X38" s="22">
        <v>313535994</v>
      </c>
      <c r="Y38" s="22">
        <v>3978</v>
      </c>
      <c r="Z38" s="23"/>
      <c r="AA38" s="20">
        <v>627080000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66793000</v>
      </c>
      <c r="G39" s="22">
        <v>5686067</v>
      </c>
      <c r="H39" s="22">
        <v>5785124</v>
      </c>
      <c r="I39" s="22">
        <v>5736153</v>
      </c>
      <c r="J39" s="22">
        <v>17207344</v>
      </c>
      <c r="K39" s="22">
        <v>5738375</v>
      </c>
      <c r="L39" s="22">
        <v>5739481</v>
      </c>
      <c r="M39" s="22">
        <v>5736181</v>
      </c>
      <c r="N39" s="22">
        <v>17214037</v>
      </c>
      <c r="O39" s="22"/>
      <c r="P39" s="22"/>
      <c r="Q39" s="22"/>
      <c r="R39" s="22"/>
      <c r="S39" s="22"/>
      <c r="T39" s="22"/>
      <c r="U39" s="22"/>
      <c r="V39" s="22"/>
      <c r="W39" s="22">
        <v>34421381</v>
      </c>
      <c r="X39" s="22">
        <v>31578084</v>
      </c>
      <c r="Y39" s="22">
        <v>2843297</v>
      </c>
      <c r="Z39" s="23">
        <v>9.0040200032402229</v>
      </c>
      <c r="AA39" s="20">
        <v>66793000</v>
      </c>
    </row>
    <row r="40" spans="1:27" ht="13.5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>
        <v>4920323</v>
      </c>
      <c r="L40" s="22">
        <v>4805210</v>
      </c>
      <c r="M40" s="22">
        <v>5005933</v>
      </c>
      <c r="N40" s="22">
        <v>14731466</v>
      </c>
      <c r="O40" s="22"/>
      <c r="P40" s="22"/>
      <c r="Q40" s="22"/>
      <c r="R40" s="22"/>
      <c r="S40" s="22"/>
      <c r="T40" s="22"/>
      <c r="U40" s="22"/>
      <c r="V40" s="22"/>
      <c r="W40" s="22">
        <v>29145320</v>
      </c>
      <c r="X40" s="22"/>
      <c r="Y40" s="22">
        <v>29145320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74043000</v>
      </c>
      <c r="G41" s="22">
        <v>9189083</v>
      </c>
      <c r="H41" s="22">
        <v>859107</v>
      </c>
      <c r="I41" s="22">
        <v>2742140</v>
      </c>
      <c r="J41" s="22">
        <v>12790330</v>
      </c>
      <c r="K41" s="22">
        <v>7681557</v>
      </c>
      <c r="L41" s="22">
        <v>15581525</v>
      </c>
      <c r="M41" s="22">
        <v>13238181</v>
      </c>
      <c r="N41" s="22">
        <v>36501263</v>
      </c>
      <c r="O41" s="22"/>
      <c r="P41" s="22"/>
      <c r="Q41" s="22"/>
      <c r="R41" s="22"/>
      <c r="S41" s="22"/>
      <c r="T41" s="22"/>
      <c r="U41" s="22"/>
      <c r="V41" s="22"/>
      <c r="W41" s="22">
        <v>49291593</v>
      </c>
      <c r="X41" s="22">
        <v>34855261</v>
      </c>
      <c r="Y41" s="22">
        <v>14436332</v>
      </c>
      <c r="Z41" s="23">
        <v>41.417942617041369</v>
      </c>
      <c r="AA41" s="20">
        <v>74043000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1167134000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>
        <v>114546920</v>
      </c>
      <c r="L44" s="22">
        <v>147170535</v>
      </c>
      <c r="M44" s="22">
        <v>100810150</v>
      </c>
      <c r="N44" s="22">
        <v>362527605</v>
      </c>
      <c r="O44" s="22"/>
      <c r="P44" s="22"/>
      <c r="Q44" s="22"/>
      <c r="R44" s="22"/>
      <c r="S44" s="22"/>
      <c r="T44" s="22"/>
      <c r="U44" s="22"/>
      <c r="V44" s="22"/>
      <c r="W44" s="22">
        <v>681168762</v>
      </c>
      <c r="X44" s="22">
        <v>580233521</v>
      </c>
      <c r="Y44" s="22">
        <v>100935241</v>
      </c>
      <c r="Z44" s="23">
        <v>17.395623890540442</v>
      </c>
      <c r="AA44" s="20">
        <v>1167134000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3444394000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305548892</v>
      </c>
      <c r="L47" s="31">
        <f t="shared" si="1"/>
        <v>352229686</v>
      </c>
      <c r="M47" s="31">
        <f t="shared" si="1"/>
        <v>298694185</v>
      </c>
      <c r="N47" s="31">
        <f t="shared" si="1"/>
        <v>956472763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1850393414</v>
      </c>
      <c r="X47" s="31">
        <f t="shared" si="1"/>
        <v>1695143405</v>
      </c>
      <c r="Y47" s="31">
        <f t="shared" si="1"/>
        <v>155250009</v>
      </c>
      <c r="Z47" s="32">
        <f>+IF(X47&lt;&gt;0,+(Y47/X47)*100,0)</f>
        <v>9.1585177125471589</v>
      </c>
      <c r="AA47" s="29">
        <f>SUM(AA34:AA46)</f>
        <v>3444394000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-843459000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53905889</v>
      </c>
      <c r="L48" s="41">
        <f t="shared" si="2"/>
        <v>3674894</v>
      </c>
      <c r="M48" s="41">
        <f t="shared" si="2"/>
        <v>56666662</v>
      </c>
      <c r="N48" s="41">
        <f t="shared" si="2"/>
        <v>114247445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278900084</v>
      </c>
      <c r="X48" s="41">
        <f t="shared" si="2"/>
        <v>-395885771</v>
      </c>
      <c r="Y48" s="41">
        <f t="shared" si="2"/>
        <v>674785855</v>
      </c>
      <c r="Z48" s="42">
        <f>+IF(X48&lt;&gt;0,+(Y48/X48)*100,0)</f>
        <v>-170.44963583700005</v>
      </c>
      <c r="AA48" s="39">
        <f>+AA32-AA47</f>
        <v>-843459000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-843459000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53905889</v>
      </c>
      <c r="L51" s="50">
        <f t="shared" si="3"/>
        <v>3674894</v>
      </c>
      <c r="M51" s="50">
        <f t="shared" si="3"/>
        <v>56666662</v>
      </c>
      <c r="N51" s="50">
        <f t="shared" si="3"/>
        <v>114247445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278900084</v>
      </c>
      <c r="X51" s="50">
        <f t="shared" si="3"/>
        <v>-395885771</v>
      </c>
      <c r="Y51" s="50">
        <f t="shared" si="3"/>
        <v>674785855</v>
      </c>
      <c r="Z51" s="51">
        <f>+IF(X51&lt;&gt;0,+(Y51/X51)*100,0)</f>
        <v>-170.44963583700005</v>
      </c>
      <c r="AA51" s="48">
        <f>SUM(AA48:AA50)</f>
        <v>-843459000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-843459000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53905889</v>
      </c>
      <c r="L53" s="56">
        <f t="shared" si="4"/>
        <v>3674894</v>
      </c>
      <c r="M53" s="56">
        <f t="shared" si="4"/>
        <v>56666662</v>
      </c>
      <c r="N53" s="56">
        <f t="shared" si="4"/>
        <v>114247445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278900084</v>
      </c>
      <c r="X53" s="56">
        <f t="shared" si="4"/>
        <v>-395885771</v>
      </c>
      <c r="Y53" s="56">
        <f t="shared" si="4"/>
        <v>674785855</v>
      </c>
      <c r="Z53" s="57">
        <f>+IF(X53&lt;&gt;0,+(Y53/X53)*100,0)</f>
        <v>-170.44963583700005</v>
      </c>
      <c r="AA53" s="54">
        <f>+AA51-AA52</f>
        <v>-843459000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-843459000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53905889</v>
      </c>
      <c r="L56" s="50">
        <f t="shared" si="5"/>
        <v>3674894</v>
      </c>
      <c r="M56" s="50">
        <f t="shared" si="5"/>
        <v>56666662</v>
      </c>
      <c r="N56" s="50">
        <f t="shared" si="5"/>
        <v>114247445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278900084</v>
      </c>
      <c r="X56" s="50">
        <f t="shared" si="5"/>
        <v>-395885771</v>
      </c>
      <c r="Y56" s="50">
        <f t="shared" si="5"/>
        <v>674785855</v>
      </c>
      <c r="Z56" s="51">
        <f>+IF(X56&lt;&gt;0,+(Y56/X56)*100,0)</f>
        <v>-170.44963583700005</v>
      </c>
      <c r="AA56" s="48">
        <f>SUM(AA53:AA55)</f>
        <v>-843459000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-843459000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53905889</v>
      </c>
      <c r="L59" s="67">
        <f t="shared" si="6"/>
        <v>3674894</v>
      </c>
      <c r="M59" s="67">
        <f t="shared" si="6"/>
        <v>56666662</v>
      </c>
      <c r="N59" s="67">
        <f t="shared" si="6"/>
        <v>114247445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278900084</v>
      </c>
      <c r="X59" s="67">
        <f t="shared" si="6"/>
        <v>-395885771</v>
      </c>
      <c r="Y59" s="67">
        <f t="shared" si="6"/>
        <v>674785855</v>
      </c>
      <c r="Z59" s="68">
        <f>+IF(X59&lt;&gt;0,+(Y59/X59)*100,0)</f>
        <v>-170.44963583700005</v>
      </c>
      <c r="AA59" s="65">
        <f>SUM(AA56:AA58)</f>
        <v>-843459000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/>
      <c r="P6" s="22"/>
      <c r="Q6" s="22"/>
      <c r="R6" s="22"/>
      <c r="S6" s="22"/>
      <c r="T6" s="22"/>
      <c r="U6" s="22"/>
      <c r="V6" s="22"/>
      <c r="W6" s="22">
        <v>-571618</v>
      </c>
      <c r="X6" s="22"/>
      <c r="Y6" s="22">
        <v>-571618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/>
      <c r="P7" s="22"/>
      <c r="Q7" s="22"/>
      <c r="R7" s="22"/>
      <c r="S7" s="22"/>
      <c r="T7" s="22"/>
      <c r="U7" s="22"/>
      <c r="V7" s="22"/>
      <c r="W7" s="22">
        <v>-161840</v>
      </c>
      <c r="X7" s="22"/>
      <c r="Y7" s="22">
        <v>-161840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>
        <v>189773788</v>
      </c>
      <c r="L9" s="22">
        <v>342896244</v>
      </c>
      <c r="M9" s="22">
        <v>147065184</v>
      </c>
      <c r="N9" s="22">
        <v>679735216</v>
      </c>
      <c r="O9" s="22"/>
      <c r="P9" s="22"/>
      <c r="Q9" s="22"/>
      <c r="R9" s="22"/>
      <c r="S9" s="22"/>
      <c r="T9" s="22"/>
      <c r="U9" s="22"/>
      <c r="V9" s="22"/>
      <c r="W9" s="22">
        <v>1339887444</v>
      </c>
      <c r="X9" s="22">
        <v>919262145</v>
      </c>
      <c r="Y9" s="22">
        <v>420625299</v>
      </c>
      <c r="Z9" s="23">
        <v>45.756838926506646</v>
      </c>
      <c r="AA9" s="20">
        <v>1810116273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>
        <v>3111</v>
      </c>
      <c r="L10" s="22">
        <v>17193</v>
      </c>
      <c r="M10" s="22">
        <v>38284</v>
      </c>
      <c r="N10" s="22">
        <v>58588</v>
      </c>
      <c r="O10" s="22"/>
      <c r="P10" s="22"/>
      <c r="Q10" s="22"/>
      <c r="R10" s="22"/>
      <c r="S10" s="22"/>
      <c r="T10" s="22"/>
      <c r="U10" s="22"/>
      <c r="V10" s="22"/>
      <c r="W10" s="22">
        <v>76434</v>
      </c>
      <c r="X10" s="22">
        <v>872322</v>
      </c>
      <c r="Y10" s="22">
        <v>-795888</v>
      </c>
      <c r="Z10" s="23">
        <v>-91.237868585224263</v>
      </c>
      <c r="AA10" s="20">
        <v>1308485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846</v>
      </c>
      <c r="Y13" s="22">
        <v>-846</v>
      </c>
      <c r="Z13" s="23">
        <v>-100</v>
      </c>
      <c r="AA13" s="20">
        <v>1266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6912</v>
      </c>
      <c r="Y17" s="22">
        <v>-6912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>
        <v>19746</v>
      </c>
      <c r="L19" s="22">
        <v>56085</v>
      </c>
      <c r="M19" s="22">
        <v>17181</v>
      </c>
      <c r="N19" s="22">
        <v>93012</v>
      </c>
      <c r="O19" s="22"/>
      <c r="P19" s="22"/>
      <c r="Q19" s="22"/>
      <c r="R19" s="22"/>
      <c r="S19" s="22"/>
      <c r="T19" s="22"/>
      <c r="U19" s="22"/>
      <c r="V19" s="22"/>
      <c r="W19" s="22">
        <v>96996</v>
      </c>
      <c r="X19" s="22">
        <v>233970</v>
      </c>
      <c r="Y19" s="22">
        <v>-136974</v>
      </c>
      <c r="Z19" s="23">
        <v>-58.543403000384664</v>
      </c>
      <c r="AA19" s="20">
        <v>350956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/>
      <c r="P21" s="22"/>
      <c r="Q21" s="22"/>
      <c r="R21" s="22"/>
      <c r="S21" s="22"/>
      <c r="T21" s="22"/>
      <c r="U21" s="22"/>
      <c r="V21" s="22"/>
      <c r="W21" s="22">
        <v>-37797</v>
      </c>
      <c r="X21" s="22"/>
      <c r="Y21" s="22">
        <v>-37797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189584857</v>
      </c>
      <c r="L32" s="31">
        <f t="shared" si="0"/>
        <v>342579934</v>
      </c>
      <c r="M32" s="31">
        <f t="shared" si="0"/>
        <v>146951057</v>
      </c>
      <c r="N32" s="31">
        <f t="shared" si="0"/>
        <v>679115848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1339289906</v>
      </c>
      <c r="X32" s="31">
        <f t="shared" si="0"/>
        <v>934356195</v>
      </c>
      <c r="Y32" s="31">
        <f t="shared" si="0"/>
        <v>404933711</v>
      </c>
      <c r="Z32" s="32">
        <f>+IF(X32&lt;&gt;0,+(Y32/X32)*100,0)</f>
        <v>43.338259345516512</v>
      </c>
      <c r="AA32" s="29">
        <f>SUM(AA6:AA31)</f>
        <v>1825767344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>
        <v>32700879</v>
      </c>
      <c r="L34" s="22">
        <v>68733528</v>
      </c>
      <c r="M34" s="22">
        <v>38545655</v>
      </c>
      <c r="N34" s="22">
        <v>139980062</v>
      </c>
      <c r="O34" s="22"/>
      <c r="P34" s="22"/>
      <c r="Q34" s="22"/>
      <c r="R34" s="22"/>
      <c r="S34" s="22"/>
      <c r="T34" s="22"/>
      <c r="U34" s="22"/>
      <c r="V34" s="22"/>
      <c r="W34" s="22">
        <v>250135993</v>
      </c>
      <c r="X34" s="22">
        <v>234234398</v>
      </c>
      <c r="Y34" s="22">
        <v>15901595</v>
      </c>
      <c r="Z34" s="23">
        <v>6.7887531190017611</v>
      </c>
      <c r="AA34" s="20">
        <v>437287647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>
        <v>59463</v>
      </c>
      <c r="M37" s="22">
        <v>289070</v>
      </c>
      <c r="N37" s="22">
        <v>348533</v>
      </c>
      <c r="O37" s="22"/>
      <c r="P37" s="22"/>
      <c r="Q37" s="22"/>
      <c r="R37" s="22"/>
      <c r="S37" s="22"/>
      <c r="T37" s="22"/>
      <c r="U37" s="22"/>
      <c r="V37" s="22"/>
      <c r="W37" s="22">
        <v>348533</v>
      </c>
      <c r="X37" s="22">
        <v>1688010</v>
      </c>
      <c r="Y37" s="22">
        <v>-1339477</v>
      </c>
      <c r="Z37" s="23">
        <v>-79.352432746251495</v>
      </c>
      <c r="AA37" s="20">
        <v>4292116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>
        <v>332958347</v>
      </c>
      <c r="L38" s="22">
        <v>416197934</v>
      </c>
      <c r="M38" s="22">
        <v>166479174</v>
      </c>
      <c r="N38" s="22">
        <v>915635455</v>
      </c>
      <c r="O38" s="22"/>
      <c r="P38" s="22"/>
      <c r="Q38" s="22"/>
      <c r="R38" s="22"/>
      <c r="S38" s="22"/>
      <c r="T38" s="22"/>
      <c r="U38" s="22"/>
      <c r="V38" s="22"/>
      <c r="W38" s="22">
        <v>915635455</v>
      </c>
      <c r="X38" s="22">
        <v>171000456</v>
      </c>
      <c r="Y38" s="22">
        <v>744634999</v>
      </c>
      <c r="Z38" s="23">
        <v>435.45790252161663</v>
      </c>
      <c r="AA38" s="20">
        <v>342000915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18559548</v>
      </c>
      <c r="Y39" s="22">
        <v>-18559548</v>
      </c>
      <c r="Z39" s="23">
        <v>-100</v>
      </c>
      <c r="AA39" s="20">
        <v>37119127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>
        <v>31382896</v>
      </c>
      <c r="L41" s="22">
        <v>83617641</v>
      </c>
      <c r="M41" s="22">
        <v>84240597</v>
      </c>
      <c r="N41" s="22">
        <v>199241134</v>
      </c>
      <c r="O41" s="22"/>
      <c r="P41" s="22"/>
      <c r="Q41" s="22"/>
      <c r="R41" s="22"/>
      <c r="S41" s="22"/>
      <c r="T41" s="22"/>
      <c r="U41" s="22"/>
      <c r="V41" s="22"/>
      <c r="W41" s="22">
        <v>209579849</v>
      </c>
      <c r="X41" s="22">
        <v>392357934</v>
      </c>
      <c r="Y41" s="22">
        <v>-182778085</v>
      </c>
      <c r="Z41" s="23">
        <v>-46.58452631163054</v>
      </c>
      <c r="AA41" s="20">
        <v>600781889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>
        <v>11179791</v>
      </c>
      <c r="L44" s="22">
        <v>31691093</v>
      </c>
      <c r="M44" s="22">
        <v>89975</v>
      </c>
      <c r="N44" s="22">
        <v>42960859</v>
      </c>
      <c r="O44" s="22"/>
      <c r="P44" s="22"/>
      <c r="Q44" s="22"/>
      <c r="R44" s="22"/>
      <c r="S44" s="22"/>
      <c r="T44" s="22"/>
      <c r="U44" s="22"/>
      <c r="V44" s="22"/>
      <c r="W44" s="22">
        <v>50843532</v>
      </c>
      <c r="X44" s="22">
        <v>44239517</v>
      </c>
      <c r="Y44" s="22">
        <v>6604015</v>
      </c>
      <c r="Z44" s="23">
        <v>14.927864153670575</v>
      </c>
      <c r="AA44" s="20">
        <v>69201790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408221913</v>
      </c>
      <c r="L47" s="31">
        <f t="shared" si="1"/>
        <v>600299659</v>
      </c>
      <c r="M47" s="31">
        <f t="shared" si="1"/>
        <v>289644471</v>
      </c>
      <c r="N47" s="31">
        <f t="shared" si="1"/>
        <v>1298166043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1426543362</v>
      </c>
      <c r="X47" s="31">
        <f t="shared" si="1"/>
        <v>862079863</v>
      </c>
      <c r="Y47" s="31">
        <f t="shared" si="1"/>
        <v>564463499</v>
      </c>
      <c r="Z47" s="32">
        <f>+IF(X47&lt;&gt;0,+(Y47/X47)*100,0)</f>
        <v>65.476938184786249</v>
      </c>
      <c r="AA47" s="29">
        <f>SUM(AA34:AA46)</f>
        <v>1563529331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-218637056</v>
      </c>
      <c r="L48" s="41">
        <f t="shared" si="2"/>
        <v>-257719725</v>
      </c>
      <c r="M48" s="41">
        <f t="shared" si="2"/>
        <v>-142693414</v>
      </c>
      <c r="N48" s="41">
        <f t="shared" si="2"/>
        <v>-619050195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-87253456</v>
      </c>
      <c r="X48" s="41">
        <f t="shared" si="2"/>
        <v>72276332</v>
      </c>
      <c r="Y48" s="41">
        <f t="shared" si="2"/>
        <v>-159529788</v>
      </c>
      <c r="Z48" s="42">
        <f>+IF(X48&lt;&gt;0,+(Y48/X48)*100,0)</f>
        <v>-220.72203110694662</v>
      </c>
      <c r="AA48" s="39">
        <f>+AA32-AA47</f>
        <v>262238013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6250000</v>
      </c>
      <c r="Y49" s="22">
        <v>-6250000</v>
      </c>
      <c r="Z49" s="23">
        <v>-100</v>
      </c>
      <c r="AA49" s="20">
        <v>17500000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-218637056</v>
      </c>
      <c r="L51" s="50">
        <f t="shared" si="3"/>
        <v>-257719725</v>
      </c>
      <c r="M51" s="50">
        <f t="shared" si="3"/>
        <v>-142693414</v>
      </c>
      <c r="N51" s="50">
        <f t="shared" si="3"/>
        <v>-619050195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-87253456</v>
      </c>
      <c r="X51" s="50">
        <f t="shared" si="3"/>
        <v>78526332</v>
      </c>
      <c r="Y51" s="50">
        <f t="shared" si="3"/>
        <v>-165779788</v>
      </c>
      <c r="Z51" s="51">
        <f>+IF(X51&lt;&gt;0,+(Y51/X51)*100,0)</f>
        <v>-211.11362746447907</v>
      </c>
      <c r="AA51" s="48">
        <f>SUM(AA48:AA50)</f>
        <v>279738013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-218637056</v>
      </c>
      <c r="L53" s="56">
        <f t="shared" si="4"/>
        <v>-257719725</v>
      </c>
      <c r="M53" s="56">
        <f t="shared" si="4"/>
        <v>-142693414</v>
      </c>
      <c r="N53" s="56">
        <f t="shared" si="4"/>
        <v>-619050195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-87253456</v>
      </c>
      <c r="X53" s="56">
        <f t="shared" si="4"/>
        <v>78526332</v>
      </c>
      <c r="Y53" s="56">
        <f t="shared" si="4"/>
        <v>-165779788</v>
      </c>
      <c r="Z53" s="57">
        <f>+IF(X53&lt;&gt;0,+(Y53/X53)*100,0)</f>
        <v>-211.11362746447907</v>
      </c>
      <c r="AA53" s="54">
        <f>+AA51-AA52</f>
        <v>279738013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-218637056</v>
      </c>
      <c r="L56" s="50">
        <f t="shared" si="5"/>
        <v>-257719725</v>
      </c>
      <c r="M56" s="50">
        <f t="shared" si="5"/>
        <v>-142693414</v>
      </c>
      <c r="N56" s="50">
        <f t="shared" si="5"/>
        <v>-619050195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-87253456</v>
      </c>
      <c r="X56" s="50">
        <f t="shared" si="5"/>
        <v>78526332</v>
      </c>
      <c r="Y56" s="50">
        <f t="shared" si="5"/>
        <v>-165779788</v>
      </c>
      <c r="Z56" s="51">
        <f>+IF(X56&lt;&gt;0,+(Y56/X56)*100,0)</f>
        <v>-211.11362746447907</v>
      </c>
      <c r="AA56" s="48">
        <f>SUM(AA53:AA55)</f>
        <v>279738013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-218637056</v>
      </c>
      <c r="L59" s="67">
        <f t="shared" si="6"/>
        <v>-257719725</v>
      </c>
      <c r="M59" s="67">
        <f t="shared" si="6"/>
        <v>-142693414</v>
      </c>
      <c r="N59" s="67">
        <f t="shared" si="6"/>
        <v>-619050195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-87253456</v>
      </c>
      <c r="X59" s="67">
        <f t="shared" si="6"/>
        <v>78526332</v>
      </c>
      <c r="Y59" s="67">
        <f t="shared" si="6"/>
        <v>-165779788</v>
      </c>
      <c r="Z59" s="68">
        <f>+IF(X59&lt;&gt;0,+(Y59/X59)*100,0)</f>
        <v>-211.11362746447907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>
        <v>16000102</v>
      </c>
      <c r="L9" s="22">
        <v>16590199</v>
      </c>
      <c r="M9" s="22">
        <v>17743386</v>
      </c>
      <c r="N9" s="22">
        <v>50333687</v>
      </c>
      <c r="O9" s="22"/>
      <c r="P9" s="22"/>
      <c r="Q9" s="22"/>
      <c r="R9" s="22"/>
      <c r="S9" s="22"/>
      <c r="T9" s="22"/>
      <c r="U9" s="22"/>
      <c r="V9" s="22"/>
      <c r="W9" s="22">
        <v>97682710</v>
      </c>
      <c r="X9" s="22">
        <v>114641322</v>
      </c>
      <c r="Y9" s="22">
        <v>-16958612</v>
      </c>
      <c r="Z9" s="23">
        <v>-14.792756838585655</v>
      </c>
      <c r="AA9" s="20">
        <v>229282678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>
        <v>683968</v>
      </c>
      <c r="L13" s="22">
        <v>689157</v>
      </c>
      <c r="M13" s="22">
        <v>697059</v>
      </c>
      <c r="N13" s="22">
        <v>2070184</v>
      </c>
      <c r="O13" s="22"/>
      <c r="P13" s="22"/>
      <c r="Q13" s="22"/>
      <c r="R13" s="22"/>
      <c r="S13" s="22"/>
      <c r="T13" s="22"/>
      <c r="U13" s="22"/>
      <c r="V13" s="22"/>
      <c r="W13" s="22">
        <v>3798226</v>
      </c>
      <c r="X13" s="22">
        <v>2923380</v>
      </c>
      <c r="Y13" s="22">
        <v>874846</v>
      </c>
      <c r="Z13" s="23">
        <v>29.925839268244292</v>
      </c>
      <c r="AA13" s="20">
        <v>5846769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99157188</v>
      </c>
      <c r="Y25" s="22">
        <v>-99157188</v>
      </c>
      <c r="Z25" s="23">
        <v>-100</v>
      </c>
      <c r="AA25" s="20">
        <v>198314380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16684070</v>
      </c>
      <c r="L32" s="31">
        <f t="shared" si="0"/>
        <v>17279356</v>
      </c>
      <c r="M32" s="31">
        <f t="shared" si="0"/>
        <v>18440445</v>
      </c>
      <c r="N32" s="31">
        <f t="shared" si="0"/>
        <v>52403871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101480936</v>
      </c>
      <c r="X32" s="31">
        <f t="shared" si="0"/>
        <v>216721890</v>
      </c>
      <c r="Y32" s="31">
        <f t="shared" si="0"/>
        <v>-115240954</v>
      </c>
      <c r="Z32" s="32">
        <f>+IF(X32&lt;&gt;0,+(Y32/X32)*100,0)</f>
        <v>-53.17457964213952</v>
      </c>
      <c r="AA32" s="29">
        <f>SUM(AA6:AA31)</f>
        <v>433443827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88001748</v>
      </c>
      <c r="G34" s="22">
        <v>7727317</v>
      </c>
      <c r="H34" s="22">
        <v>7186945</v>
      </c>
      <c r="I34" s="22">
        <v>7293884</v>
      </c>
      <c r="J34" s="22">
        <v>22208146</v>
      </c>
      <c r="K34" s="22">
        <v>7036298</v>
      </c>
      <c r="L34" s="22">
        <v>6667673</v>
      </c>
      <c r="M34" s="22">
        <v>6598349</v>
      </c>
      <c r="N34" s="22">
        <v>20302320</v>
      </c>
      <c r="O34" s="22"/>
      <c r="P34" s="22"/>
      <c r="Q34" s="22"/>
      <c r="R34" s="22"/>
      <c r="S34" s="22"/>
      <c r="T34" s="22"/>
      <c r="U34" s="22"/>
      <c r="V34" s="22"/>
      <c r="W34" s="22">
        <v>42510466</v>
      </c>
      <c r="X34" s="22">
        <v>44001012</v>
      </c>
      <c r="Y34" s="22">
        <v>-1490546</v>
      </c>
      <c r="Z34" s="23">
        <v>-3.3875266323420012</v>
      </c>
      <c r="AA34" s="20">
        <v>88001748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>
        <v>52280</v>
      </c>
      <c r="L37" s="22">
        <v>52280</v>
      </c>
      <c r="M37" s="22"/>
      <c r="N37" s="22">
        <v>104560</v>
      </c>
      <c r="O37" s="22"/>
      <c r="P37" s="22"/>
      <c r="Q37" s="22"/>
      <c r="R37" s="22"/>
      <c r="S37" s="22"/>
      <c r="T37" s="22"/>
      <c r="U37" s="22"/>
      <c r="V37" s="22"/>
      <c r="W37" s="22">
        <v>127387</v>
      </c>
      <c r="X37" s="22">
        <v>287700</v>
      </c>
      <c r="Y37" s="22">
        <v>-160313</v>
      </c>
      <c r="Z37" s="23">
        <v>-55.722280152937088</v>
      </c>
      <c r="AA37" s="20">
        <v>575381</v>
      </c>
    </row>
    <row r="38" spans="1:27" ht="13.5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119050541</v>
      </c>
      <c r="G38" s="22"/>
      <c r="H38" s="22"/>
      <c r="I38" s="22">
        <v>23216188</v>
      </c>
      <c r="J38" s="22">
        <v>23216188</v>
      </c>
      <c r="K38" s="22"/>
      <c r="L38" s="22"/>
      <c r="M38" s="22">
        <v>23216188</v>
      </c>
      <c r="N38" s="22">
        <v>23216188</v>
      </c>
      <c r="O38" s="22"/>
      <c r="P38" s="22"/>
      <c r="Q38" s="22"/>
      <c r="R38" s="22"/>
      <c r="S38" s="22"/>
      <c r="T38" s="22"/>
      <c r="U38" s="22"/>
      <c r="V38" s="22"/>
      <c r="W38" s="22">
        <v>46432376</v>
      </c>
      <c r="X38" s="22">
        <v>59525274</v>
      </c>
      <c r="Y38" s="22">
        <v>-13092898</v>
      </c>
      <c r="Z38" s="23">
        <v>-21.995527479638312</v>
      </c>
      <c r="AA38" s="20">
        <v>119050541</v>
      </c>
    </row>
    <row r="39" spans="1:27" ht="13.5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4685552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>
        <v>834527</v>
      </c>
      <c r="N39" s="22">
        <v>834527</v>
      </c>
      <c r="O39" s="22"/>
      <c r="P39" s="22"/>
      <c r="Q39" s="22"/>
      <c r="R39" s="22"/>
      <c r="S39" s="22"/>
      <c r="T39" s="22"/>
      <c r="U39" s="22"/>
      <c r="V39" s="22"/>
      <c r="W39" s="22">
        <v>1669054</v>
      </c>
      <c r="X39" s="22">
        <v>2342808</v>
      </c>
      <c r="Y39" s="22">
        <v>-673754</v>
      </c>
      <c r="Z39" s="23">
        <v>-28.758395907816602</v>
      </c>
      <c r="AA39" s="20">
        <v>4685552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>
        <v>277985</v>
      </c>
      <c r="L41" s="22">
        <v>333458</v>
      </c>
      <c r="M41" s="22">
        <v>277985</v>
      </c>
      <c r="N41" s="22">
        <v>889428</v>
      </c>
      <c r="O41" s="22"/>
      <c r="P41" s="22"/>
      <c r="Q41" s="22"/>
      <c r="R41" s="22"/>
      <c r="S41" s="22"/>
      <c r="T41" s="22"/>
      <c r="U41" s="22"/>
      <c r="V41" s="22"/>
      <c r="W41" s="22">
        <v>1611817</v>
      </c>
      <c r="X41" s="22">
        <v>2500002</v>
      </c>
      <c r="Y41" s="22">
        <v>-888185</v>
      </c>
      <c r="Z41" s="23">
        <v>-35.527371578102738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5791009</v>
      </c>
      <c r="G44" s="22">
        <v>65045</v>
      </c>
      <c r="H44" s="22">
        <v>2075243</v>
      </c>
      <c r="I44" s="22">
        <v>95150</v>
      </c>
      <c r="J44" s="22">
        <v>2235438</v>
      </c>
      <c r="K44" s="22">
        <v>58208</v>
      </c>
      <c r="L44" s="22">
        <v>55466</v>
      </c>
      <c r="M44" s="22">
        <v>53517</v>
      </c>
      <c r="N44" s="22">
        <v>167191</v>
      </c>
      <c r="O44" s="22"/>
      <c r="P44" s="22"/>
      <c r="Q44" s="22"/>
      <c r="R44" s="22"/>
      <c r="S44" s="22"/>
      <c r="T44" s="22"/>
      <c r="U44" s="22"/>
      <c r="V44" s="22"/>
      <c r="W44" s="22">
        <v>2402629</v>
      </c>
      <c r="X44" s="22">
        <v>2895516</v>
      </c>
      <c r="Y44" s="22">
        <v>-492887</v>
      </c>
      <c r="Z44" s="23">
        <v>-17.022423637099571</v>
      </c>
      <c r="AA44" s="20">
        <v>5791009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223104231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7424771</v>
      </c>
      <c r="L47" s="31">
        <f t="shared" si="1"/>
        <v>7108877</v>
      </c>
      <c r="M47" s="31">
        <f t="shared" si="1"/>
        <v>30980566</v>
      </c>
      <c r="N47" s="31">
        <f t="shared" si="1"/>
        <v>45514214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94753729</v>
      </c>
      <c r="X47" s="31">
        <f t="shared" si="1"/>
        <v>111552312</v>
      </c>
      <c r="Y47" s="31">
        <f t="shared" si="1"/>
        <v>-16798583</v>
      </c>
      <c r="Z47" s="32">
        <f>+IF(X47&lt;&gt;0,+(Y47/X47)*100,0)</f>
        <v>-15.058928585899681</v>
      </c>
      <c r="AA47" s="29">
        <f>SUM(AA34:AA46)</f>
        <v>223104231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210339596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9259299</v>
      </c>
      <c r="L48" s="41">
        <f t="shared" si="2"/>
        <v>10170479</v>
      </c>
      <c r="M48" s="41">
        <f t="shared" si="2"/>
        <v>-12540121</v>
      </c>
      <c r="N48" s="41">
        <f t="shared" si="2"/>
        <v>6889657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6727207</v>
      </c>
      <c r="X48" s="41">
        <f t="shared" si="2"/>
        <v>105169578</v>
      </c>
      <c r="Y48" s="41">
        <f t="shared" si="2"/>
        <v>-98442371</v>
      </c>
      <c r="Z48" s="42">
        <f>+IF(X48&lt;&gt;0,+(Y48/X48)*100,0)</f>
        <v>-93.603466774393638</v>
      </c>
      <c r="AA48" s="39">
        <f>+AA32-AA47</f>
        <v>210339596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210339596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9259299</v>
      </c>
      <c r="L51" s="50">
        <f t="shared" si="3"/>
        <v>10170479</v>
      </c>
      <c r="M51" s="50">
        <f t="shared" si="3"/>
        <v>-12540121</v>
      </c>
      <c r="N51" s="50">
        <f t="shared" si="3"/>
        <v>6889657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6727207</v>
      </c>
      <c r="X51" s="50">
        <f t="shared" si="3"/>
        <v>105169578</v>
      </c>
      <c r="Y51" s="50">
        <f t="shared" si="3"/>
        <v>-98442371</v>
      </c>
      <c r="Z51" s="51">
        <f>+IF(X51&lt;&gt;0,+(Y51/X51)*100,0)</f>
        <v>-93.603466774393638</v>
      </c>
      <c r="AA51" s="48">
        <f>SUM(AA48:AA50)</f>
        <v>210339596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210339596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9259299</v>
      </c>
      <c r="L53" s="56">
        <f t="shared" si="4"/>
        <v>10170479</v>
      </c>
      <c r="M53" s="56">
        <f t="shared" si="4"/>
        <v>-12540121</v>
      </c>
      <c r="N53" s="56">
        <f t="shared" si="4"/>
        <v>6889657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6727207</v>
      </c>
      <c r="X53" s="56">
        <f t="shared" si="4"/>
        <v>105169578</v>
      </c>
      <c r="Y53" s="56">
        <f t="shared" si="4"/>
        <v>-98442371</v>
      </c>
      <c r="Z53" s="57">
        <f>+IF(X53&lt;&gt;0,+(Y53/X53)*100,0)</f>
        <v>-93.603466774393638</v>
      </c>
      <c r="AA53" s="54">
        <f>+AA51-AA52</f>
        <v>210339596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210339596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9259299</v>
      </c>
      <c r="L56" s="50">
        <f t="shared" si="5"/>
        <v>10170479</v>
      </c>
      <c r="M56" s="50">
        <f t="shared" si="5"/>
        <v>-12540121</v>
      </c>
      <c r="N56" s="50">
        <f t="shared" si="5"/>
        <v>6889657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6727207</v>
      </c>
      <c r="X56" s="50">
        <f t="shared" si="5"/>
        <v>105169578</v>
      </c>
      <c r="Y56" s="50">
        <f t="shared" si="5"/>
        <v>-98442371</v>
      </c>
      <c r="Z56" s="51">
        <f>+IF(X56&lt;&gt;0,+(Y56/X56)*100,0)</f>
        <v>-93.603466774393638</v>
      </c>
      <c r="AA56" s="48">
        <f>SUM(AA53:AA55)</f>
        <v>210339596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210339596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9259299</v>
      </c>
      <c r="L59" s="67">
        <f t="shared" si="6"/>
        <v>10170479</v>
      </c>
      <c r="M59" s="67">
        <f t="shared" si="6"/>
        <v>-12540121</v>
      </c>
      <c r="N59" s="67">
        <f t="shared" si="6"/>
        <v>6889657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6727207</v>
      </c>
      <c r="X59" s="67">
        <f t="shared" si="6"/>
        <v>105169578</v>
      </c>
      <c r="Y59" s="67">
        <f t="shared" si="6"/>
        <v>-98442371</v>
      </c>
      <c r="Z59" s="68">
        <f>+IF(X59&lt;&gt;0,+(Y59/X59)*100,0)</f>
        <v>-93.603466774393638</v>
      </c>
      <c r="AA59" s="65">
        <f>SUM(AA56:AA58)</f>
        <v>210339596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57489732</v>
      </c>
      <c r="D9" s="20"/>
      <c r="E9" s="21">
        <v>59433009</v>
      </c>
      <c r="F9" s="22">
        <v>59433009</v>
      </c>
      <c r="G9" s="22">
        <v>5436771</v>
      </c>
      <c r="H9" s="22">
        <v>5067306</v>
      </c>
      <c r="I9" s="22">
        <v>5094546</v>
      </c>
      <c r="J9" s="22">
        <v>15598623</v>
      </c>
      <c r="K9" s="22">
        <v>5155529</v>
      </c>
      <c r="L9" s="22">
        <v>4887430</v>
      </c>
      <c r="M9" s="22">
        <v>5244113</v>
      </c>
      <c r="N9" s="22">
        <v>15287072</v>
      </c>
      <c r="O9" s="22"/>
      <c r="P9" s="22"/>
      <c r="Q9" s="22"/>
      <c r="R9" s="22"/>
      <c r="S9" s="22"/>
      <c r="T9" s="22"/>
      <c r="U9" s="22"/>
      <c r="V9" s="22"/>
      <c r="W9" s="22">
        <v>30885695</v>
      </c>
      <c r="X9" s="22">
        <v>29716488</v>
      </c>
      <c r="Y9" s="22">
        <v>1169207</v>
      </c>
      <c r="Z9" s="23">
        <v>3.9345396400812906</v>
      </c>
      <c r="AA9" s="20">
        <v>59433009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9030152</v>
      </c>
      <c r="D25" s="20"/>
      <c r="E25" s="21">
        <v>9030152</v>
      </c>
      <c r="F25" s="22">
        <v>9030152</v>
      </c>
      <c r="G25" s="22">
        <v>3762549</v>
      </c>
      <c r="H25" s="22"/>
      <c r="I25" s="22"/>
      <c r="J25" s="22">
        <v>3762549</v>
      </c>
      <c r="K25" s="22"/>
      <c r="L25" s="22"/>
      <c r="M25" s="22">
        <v>3010050</v>
      </c>
      <c r="N25" s="22">
        <v>3010050</v>
      </c>
      <c r="O25" s="22"/>
      <c r="P25" s="22"/>
      <c r="Q25" s="22"/>
      <c r="R25" s="22"/>
      <c r="S25" s="22"/>
      <c r="T25" s="22"/>
      <c r="U25" s="22"/>
      <c r="V25" s="22"/>
      <c r="W25" s="22">
        <v>6772599</v>
      </c>
      <c r="X25" s="22">
        <v>4515072</v>
      </c>
      <c r="Y25" s="22">
        <v>2257527</v>
      </c>
      <c r="Z25" s="23">
        <v>49.999800667630552</v>
      </c>
      <c r="AA25" s="20">
        <v>9030152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66519884</v>
      </c>
      <c r="D32" s="29">
        <f t="shared" ref="D32:Y32" si="0">SUM(D6:D31)</f>
        <v>0</v>
      </c>
      <c r="E32" s="30">
        <f t="shared" si="0"/>
        <v>68463161</v>
      </c>
      <c r="F32" s="31">
        <f t="shared" si="0"/>
        <v>68463161</v>
      </c>
      <c r="G32" s="31">
        <f t="shared" si="0"/>
        <v>9199320</v>
      </c>
      <c r="H32" s="31">
        <f t="shared" si="0"/>
        <v>5067306</v>
      </c>
      <c r="I32" s="31">
        <f t="shared" si="0"/>
        <v>5094546</v>
      </c>
      <c r="J32" s="31">
        <f t="shared" si="0"/>
        <v>19361172</v>
      </c>
      <c r="K32" s="31">
        <f t="shared" si="0"/>
        <v>5155529</v>
      </c>
      <c r="L32" s="31">
        <f t="shared" si="0"/>
        <v>4887430</v>
      </c>
      <c r="M32" s="31">
        <f t="shared" si="0"/>
        <v>8254163</v>
      </c>
      <c r="N32" s="31">
        <f t="shared" si="0"/>
        <v>18297122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37658294</v>
      </c>
      <c r="X32" s="31">
        <f t="shared" si="0"/>
        <v>34231560</v>
      </c>
      <c r="Y32" s="31">
        <f t="shared" si="0"/>
        <v>3426734</v>
      </c>
      <c r="Z32" s="32">
        <f>+IF(X32&lt;&gt;0,+(Y32/X32)*100,0)</f>
        <v>10.010452342808799</v>
      </c>
      <c r="AA32" s="29">
        <f>SUM(AA6:AA31)</f>
        <v>68463161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31382983</v>
      </c>
      <c r="D34" s="20"/>
      <c r="E34" s="21">
        <v>39061871</v>
      </c>
      <c r="F34" s="22">
        <v>39061871</v>
      </c>
      <c r="G34" s="22">
        <v>2789817</v>
      </c>
      <c r="H34" s="22">
        <v>2597389</v>
      </c>
      <c r="I34" s="22">
        <v>2533585</v>
      </c>
      <c r="J34" s="22">
        <v>7920791</v>
      </c>
      <c r="K34" s="22">
        <v>2561201</v>
      </c>
      <c r="L34" s="22">
        <v>2561840</v>
      </c>
      <c r="M34" s="22">
        <v>2829618</v>
      </c>
      <c r="N34" s="22">
        <v>7952659</v>
      </c>
      <c r="O34" s="22"/>
      <c r="P34" s="22"/>
      <c r="Q34" s="22"/>
      <c r="R34" s="22"/>
      <c r="S34" s="22"/>
      <c r="T34" s="22"/>
      <c r="U34" s="22"/>
      <c r="V34" s="22"/>
      <c r="W34" s="22">
        <v>15873450</v>
      </c>
      <c r="X34" s="22">
        <v>19531002</v>
      </c>
      <c r="Y34" s="22">
        <v>-3657552</v>
      </c>
      <c r="Z34" s="23">
        <v>-18.72690402673657</v>
      </c>
      <c r="AA34" s="20">
        <v>39061871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6323478</v>
      </c>
      <c r="D37" s="20"/>
      <c r="E37" s="21">
        <v>11475064</v>
      </c>
      <c r="F37" s="22">
        <v>11475064</v>
      </c>
      <c r="G37" s="22">
        <v>500</v>
      </c>
      <c r="H37" s="22">
        <v>4296</v>
      </c>
      <c r="I37" s="22">
        <v>1772943</v>
      </c>
      <c r="J37" s="22">
        <v>1777739</v>
      </c>
      <c r="K37" s="22">
        <v>666555</v>
      </c>
      <c r="L37" s="22">
        <v>1941</v>
      </c>
      <c r="M37" s="22">
        <v>1040048</v>
      </c>
      <c r="N37" s="22">
        <v>1708544</v>
      </c>
      <c r="O37" s="22"/>
      <c r="P37" s="22"/>
      <c r="Q37" s="22"/>
      <c r="R37" s="22"/>
      <c r="S37" s="22"/>
      <c r="T37" s="22"/>
      <c r="U37" s="22"/>
      <c r="V37" s="22"/>
      <c r="W37" s="22">
        <v>3486283</v>
      </c>
      <c r="X37" s="22">
        <v>5737554</v>
      </c>
      <c r="Y37" s="22">
        <v>-2251271</v>
      </c>
      <c r="Z37" s="23">
        <v>-39.237469486125967</v>
      </c>
      <c r="AA37" s="20">
        <v>11475064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2937578</v>
      </c>
      <c r="F38" s="22">
        <v>2937578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1468794</v>
      </c>
      <c r="Y38" s="22">
        <v>-1468794</v>
      </c>
      <c r="Z38" s="23">
        <v>-100</v>
      </c>
      <c r="AA38" s="20">
        <v>2937578</v>
      </c>
    </row>
    <row r="39" spans="1:27" ht="13.5" x14ac:dyDescent="0.25">
      <c r="A39" s="19" t="s">
        <v>65</v>
      </c>
      <c r="B39" s="15" t="s">
        <v>32</v>
      </c>
      <c r="C39" s="20">
        <v>-6496248</v>
      </c>
      <c r="D39" s="20"/>
      <c r="E39" s="21">
        <v>5909949</v>
      </c>
      <c r="F39" s="22">
        <v>5909949</v>
      </c>
      <c r="G39" s="22"/>
      <c r="H39" s="22"/>
      <c r="I39" s="22">
        <v>981848</v>
      </c>
      <c r="J39" s="22">
        <v>981848</v>
      </c>
      <c r="K39" s="22">
        <v>327283</v>
      </c>
      <c r="L39" s="22">
        <v>324731</v>
      </c>
      <c r="M39" s="22">
        <v>325395</v>
      </c>
      <c r="N39" s="22">
        <v>977409</v>
      </c>
      <c r="O39" s="22"/>
      <c r="P39" s="22"/>
      <c r="Q39" s="22"/>
      <c r="R39" s="22"/>
      <c r="S39" s="22"/>
      <c r="T39" s="22"/>
      <c r="U39" s="22"/>
      <c r="V39" s="22"/>
      <c r="W39" s="22">
        <v>1959257</v>
      </c>
      <c r="X39" s="22">
        <v>2955006</v>
      </c>
      <c r="Y39" s="22">
        <v>-995749</v>
      </c>
      <c r="Z39" s="23">
        <v>-33.697021258163268</v>
      </c>
      <c r="AA39" s="20">
        <v>5909949</v>
      </c>
    </row>
    <row r="40" spans="1:27" ht="13.5" x14ac:dyDescent="0.25">
      <c r="A40" s="19" t="s">
        <v>40</v>
      </c>
      <c r="B40" s="15" t="s">
        <v>32</v>
      </c>
      <c r="C40" s="20">
        <v>8528418</v>
      </c>
      <c r="D40" s="20"/>
      <c r="E40" s="21">
        <v>1576640</v>
      </c>
      <c r="F40" s="22">
        <v>1576640</v>
      </c>
      <c r="G40" s="22">
        <v>74527</v>
      </c>
      <c r="H40" s="22">
        <v>76560</v>
      </c>
      <c r="I40" s="22">
        <v>73243</v>
      </c>
      <c r="J40" s="22">
        <v>224330</v>
      </c>
      <c r="K40" s="22">
        <v>69044</v>
      </c>
      <c r="L40" s="22">
        <v>44635</v>
      </c>
      <c r="M40" s="22">
        <v>462475</v>
      </c>
      <c r="N40" s="22">
        <v>576154</v>
      </c>
      <c r="O40" s="22"/>
      <c r="P40" s="22"/>
      <c r="Q40" s="22"/>
      <c r="R40" s="22"/>
      <c r="S40" s="22"/>
      <c r="T40" s="22"/>
      <c r="U40" s="22"/>
      <c r="V40" s="22"/>
      <c r="W40" s="22">
        <v>800484</v>
      </c>
      <c r="X40" s="22">
        <v>788328</v>
      </c>
      <c r="Y40" s="22">
        <v>12156</v>
      </c>
      <c r="Z40" s="23">
        <v>1.5419977471306361</v>
      </c>
      <c r="AA40" s="20">
        <v>1576640</v>
      </c>
    </row>
    <row r="41" spans="1:27" ht="13.5" x14ac:dyDescent="0.25">
      <c r="A41" s="19" t="s">
        <v>66</v>
      </c>
      <c r="B41" s="15" t="s">
        <v>32</v>
      </c>
      <c r="C41" s="20">
        <v>12499888</v>
      </c>
      <c r="D41" s="20"/>
      <c r="E41" s="21">
        <v>24746128</v>
      </c>
      <c r="F41" s="22">
        <v>24746128</v>
      </c>
      <c r="G41" s="22">
        <v>148844</v>
      </c>
      <c r="H41" s="22">
        <v>1607461</v>
      </c>
      <c r="I41" s="22">
        <v>1428497</v>
      </c>
      <c r="J41" s="22">
        <v>3184802</v>
      </c>
      <c r="K41" s="22">
        <v>1586352</v>
      </c>
      <c r="L41" s="22">
        <v>3179721</v>
      </c>
      <c r="M41" s="22">
        <v>1940429</v>
      </c>
      <c r="N41" s="22">
        <v>6706502</v>
      </c>
      <c r="O41" s="22"/>
      <c r="P41" s="22"/>
      <c r="Q41" s="22"/>
      <c r="R41" s="22"/>
      <c r="S41" s="22"/>
      <c r="T41" s="22"/>
      <c r="U41" s="22"/>
      <c r="V41" s="22"/>
      <c r="W41" s="22">
        <v>9891304</v>
      </c>
      <c r="X41" s="22">
        <v>12373092</v>
      </c>
      <c r="Y41" s="22">
        <v>-2481788</v>
      </c>
      <c r="Z41" s="23">
        <v>-20.057945095696368</v>
      </c>
      <c r="AA41" s="20">
        <v>24746128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7176810</v>
      </c>
      <c r="D43" s="20"/>
      <c r="E43" s="21">
        <v>298532</v>
      </c>
      <c r="F43" s="22">
        <v>298532</v>
      </c>
      <c r="G43" s="22">
        <v>68845</v>
      </c>
      <c r="H43" s="22">
        <v>22137</v>
      </c>
      <c r="I43" s="22">
        <v>16512</v>
      </c>
      <c r="J43" s="22">
        <v>107494</v>
      </c>
      <c r="K43" s="22">
        <v>35255</v>
      </c>
      <c r="L43" s="22">
        <v>42664</v>
      </c>
      <c r="M43" s="22">
        <v>27302</v>
      </c>
      <c r="N43" s="22">
        <v>105221</v>
      </c>
      <c r="O43" s="22"/>
      <c r="P43" s="22"/>
      <c r="Q43" s="22"/>
      <c r="R43" s="22"/>
      <c r="S43" s="22"/>
      <c r="T43" s="22"/>
      <c r="U43" s="22"/>
      <c r="V43" s="22"/>
      <c r="W43" s="22">
        <v>212715</v>
      </c>
      <c r="X43" s="22">
        <v>149268</v>
      </c>
      <c r="Y43" s="22">
        <v>63447</v>
      </c>
      <c r="Z43" s="23">
        <v>42.50542648122839</v>
      </c>
      <c r="AA43" s="20">
        <v>298532</v>
      </c>
    </row>
    <row r="44" spans="1:27" ht="13.5" x14ac:dyDescent="0.25">
      <c r="A44" s="19" t="s">
        <v>69</v>
      </c>
      <c r="B44" s="15" t="s">
        <v>32</v>
      </c>
      <c r="C44" s="20">
        <v>3730261</v>
      </c>
      <c r="D44" s="20"/>
      <c r="E44" s="21">
        <v>14613566</v>
      </c>
      <c r="F44" s="22">
        <v>14613566</v>
      </c>
      <c r="G44" s="22">
        <v>63647</v>
      </c>
      <c r="H44" s="22">
        <v>309283</v>
      </c>
      <c r="I44" s="22">
        <v>152272</v>
      </c>
      <c r="J44" s="22">
        <v>525202</v>
      </c>
      <c r="K44" s="22">
        <v>552299</v>
      </c>
      <c r="L44" s="22">
        <v>526725</v>
      </c>
      <c r="M44" s="22">
        <v>828894</v>
      </c>
      <c r="N44" s="22">
        <v>1907918</v>
      </c>
      <c r="O44" s="22"/>
      <c r="P44" s="22"/>
      <c r="Q44" s="22"/>
      <c r="R44" s="22"/>
      <c r="S44" s="22"/>
      <c r="T44" s="22"/>
      <c r="U44" s="22"/>
      <c r="V44" s="22"/>
      <c r="W44" s="22">
        <v>2433120</v>
      </c>
      <c r="X44" s="22">
        <v>7306830</v>
      </c>
      <c r="Y44" s="22">
        <v>-4873710</v>
      </c>
      <c r="Z44" s="23">
        <v>-66.700744372046429</v>
      </c>
      <c r="AA44" s="20">
        <v>14613566</v>
      </c>
    </row>
    <row r="45" spans="1:27" ht="13.5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63148661</v>
      </c>
      <c r="D47" s="29">
        <f t="shared" ref="D47:Y47" si="1">SUM(D34:D46)</f>
        <v>0</v>
      </c>
      <c r="E47" s="30">
        <f t="shared" si="1"/>
        <v>100619328</v>
      </c>
      <c r="F47" s="31">
        <f t="shared" si="1"/>
        <v>100619328</v>
      </c>
      <c r="G47" s="31">
        <f t="shared" si="1"/>
        <v>3146180</v>
      </c>
      <c r="H47" s="31">
        <f t="shared" si="1"/>
        <v>4617126</v>
      </c>
      <c r="I47" s="31">
        <f t="shared" si="1"/>
        <v>6958900</v>
      </c>
      <c r="J47" s="31">
        <f t="shared" si="1"/>
        <v>14722206</v>
      </c>
      <c r="K47" s="31">
        <f t="shared" si="1"/>
        <v>5797989</v>
      </c>
      <c r="L47" s="31">
        <f t="shared" si="1"/>
        <v>6682257</v>
      </c>
      <c r="M47" s="31">
        <f t="shared" si="1"/>
        <v>7454161</v>
      </c>
      <c r="N47" s="31">
        <f t="shared" si="1"/>
        <v>19934407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34656613</v>
      </c>
      <c r="X47" s="31">
        <f t="shared" si="1"/>
        <v>50309874</v>
      </c>
      <c r="Y47" s="31">
        <f t="shared" si="1"/>
        <v>-15653261</v>
      </c>
      <c r="Z47" s="32">
        <f>+IF(X47&lt;&gt;0,+(Y47/X47)*100,0)</f>
        <v>-31.113695494447075</v>
      </c>
      <c r="AA47" s="29">
        <f>SUM(AA34:AA46)</f>
        <v>100619328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3371223</v>
      </c>
      <c r="D48" s="39">
        <f t="shared" si="2"/>
        <v>0</v>
      </c>
      <c r="E48" s="40">
        <f t="shared" si="2"/>
        <v>-32156167</v>
      </c>
      <c r="F48" s="41">
        <f t="shared" si="2"/>
        <v>-32156167</v>
      </c>
      <c r="G48" s="41">
        <f t="shared" si="2"/>
        <v>6053140</v>
      </c>
      <c r="H48" s="41">
        <f t="shared" si="2"/>
        <v>450180</v>
      </c>
      <c r="I48" s="41">
        <f t="shared" si="2"/>
        <v>-1864354</v>
      </c>
      <c r="J48" s="41">
        <f t="shared" si="2"/>
        <v>4638966</v>
      </c>
      <c r="K48" s="41">
        <f t="shared" si="2"/>
        <v>-642460</v>
      </c>
      <c r="L48" s="41">
        <f t="shared" si="2"/>
        <v>-1794827</v>
      </c>
      <c r="M48" s="41">
        <f t="shared" si="2"/>
        <v>800002</v>
      </c>
      <c r="N48" s="41">
        <f t="shared" si="2"/>
        <v>-1637285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3001681</v>
      </c>
      <c r="X48" s="41">
        <f t="shared" si="2"/>
        <v>-16078314</v>
      </c>
      <c r="Y48" s="41">
        <f t="shared" si="2"/>
        <v>19079995</v>
      </c>
      <c r="Z48" s="42">
        <f>+IF(X48&lt;&gt;0,+(Y48/X48)*100,0)</f>
        <v>-118.6691278699993</v>
      </c>
      <c r="AA48" s="39">
        <f>+AA32-AA47</f>
        <v>-32156167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3371223</v>
      </c>
      <c r="D51" s="48">
        <f t="shared" si="3"/>
        <v>0</v>
      </c>
      <c r="E51" s="49">
        <f t="shared" si="3"/>
        <v>-32156167</v>
      </c>
      <c r="F51" s="50">
        <f t="shared" si="3"/>
        <v>-32156167</v>
      </c>
      <c r="G51" s="50">
        <f t="shared" si="3"/>
        <v>6053140</v>
      </c>
      <c r="H51" s="50">
        <f t="shared" si="3"/>
        <v>450180</v>
      </c>
      <c r="I51" s="50">
        <f t="shared" si="3"/>
        <v>-1864354</v>
      </c>
      <c r="J51" s="50">
        <f t="shared" si="3"/>
        <v>4638966</v>
      </c>
      <c r="K51" s="50">
        <f t="shared" si="3"/>
        <v>-642460</v>
      </c>
      <c r="L51" s="50">
        <f t="shared" si="3"/>
        <v>-1794827</v>
      </c>
      <c r="M51" s="50">
        <f t="shared" si="3"/>
        <v>800002</v>
      </c>
      <c r="N51" s="50">
        <f t="shared" si="3"/>
        <v>-1637285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3001681</v>
      </c>
      <c r="X51" s="50">
        <f t="shared" si="3"/>
        <v>-16078314</v>
      </c>
      <c r="Y51" s="50">
        <f t="shared" si="3"/>
        <v>19079995</v>
      </c>
      <c r="Z51" s="51">
        <f>+IF(X51&lt;&gt;0,+(Y51/X51)*100,0)</f>
        <v>-118.6691278699993</v>
      </c>
      <c r="AA51" s="48">
        <f>SUM(AA48:AA50)</f>
        <v>-32156167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3371223</v>
      </c>
      <c r="D53" s="54">
        <f>+D51-D52</f>
        <v>0</v>
      </c>
      <c r="E53" s="55">
        <f t="shared" si="4"/>
        <v>-32156167</v>
      </c>
      <c r="F53" s="56">
        <f t="shared" si="4"/>
        <v>-32156167</v>
      </c>
      <c r="G53" s="56">
        <f t="shared" si="4"/>
        <v>6053140</v>
      </c>
      <c r="H53" s="56">
        <f t="shared" si="4"/>
        <v>450180</v>
      </c>
      <c r="I53" s="56">
        <f t="shared" si="4"/>
        <v>-1864354</v>
      </c>
      <c r="J53" s="56">
        <f t="shared" si="4"/>
        <v>4638966</v>
      </c>
      <c r="K53" s="56">
        <f t="shared" si="4"/>
        <v>-642460</v>
      </c>
      <c r="L53" s="56">
        <f t="shared" si="4"/>
        <v>-1794827</v>
      </c>
      <c r="M53" s="56">
        <f t="shared" si="4"/>
        <v>800002</v>
      </c>
      <c r="N53" s="56">
        <f t="shared" si="4"/>
        <v>-1637285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3001681</v>
      </c>
      <c r="X53" s="56">
        <f t="shared" si="4"/>
        <v>-16078314</v>
      </c>
      <c r="Y53" s="56">
        <f t="shared" si="4"/>
        <v>19079995</v>
      </c>
      <c r="Z53" s="57">
        <f>+IF(X53&lt;&gt;0,+(Y53/X53)*100,0)</f>
        <v>-118.6691278699993</v>
      </c>
      <c r="AA53" s="54">
        <f>+AA51-AA52</f>
        <v>-32156167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3371223</v>
      </c>
      <c r="D56" s="48">
        <f>SUM(D53:D55)</f>
        <v>0</v>
      </c>
      <c r="E56" s="49">
        <f t="shared" si="5"/>
        <v>-32156167</v>
      </c>
      <c r="F56" s="50">
        <f t="shared" si="5"/>
        <v>-32156167</v>
      </c>
      <c r="G56" s="50">
        <f t="shared" si="5"/>
        <v>6053140</v>
      </c>
      <c r="H56" s="50">
        <f t="shared" si="5"/>
        <v>450180</v>
      </c>
      <c r="I56" s="50">
        <f t="shared" si="5"/>
        <v>-1864354</v>
      </c>
      <c r="J56" s="50">
        <f t="shared" si="5"/>
        <v>4638966</v>
      </c>
      <c r="K56" s="50">
        <f t="shared" si="5"/>
        <v>-642460</v>
      </c>
      <c r="L56" s="50">
        <f t="shared" si="5"/>
        <v>-1794827</v>
      </c>
      <c r="M56" s="50">
        <f t="shared" si="5"/>
        <v>800002</v>
      </c>
      <c r="N56" s="50">
        <f t="shared" si="5"/>
        <v>-1637285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3001681</v>
      </c>
      <c r="X56" s="50">
        <f t="shared" si="5"/>
        <v>-16078314</v>
      </c>
      <c r="Y56" s="50">
        <f t="shared" si="5"/>
        <v>19079995</v>
      </c>
      <c r="Z56" s="51">
        <f>+IF(X56&lt;&gt;0,+(Y56/X56)*100,0)</f>
        <v>-118.6691278699993</v>
      </c>
      <c r="AA56" s="48">
        <f>SUM(AA53:AA55)</f>
        <v>-32156167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3371223</v>
      </c>
      <c r="D59" s="65">
        <f>SUM(D56:D58)</f>
        <v>0</v>
      </c>
      <c r="E59" s="66">
        <f t="shared" si="6"/>
        <v>-32156167</v>
      </c>
      <c r="F59" s="67">
        <f t="shared" si="6"/>
        <v>-32156167</v>
      </c>
      <c r="G59" s="67">
        <f t="shared" si="6"/>
        <v>6053140</v>
      </c>
      <c r="H59" s="67">
        <f t="shared" si="6"/>
        <v>450180</v>
      </c>
      <c r="I59" s="67">
        <f t="shared" si="6"/>
        <v>-1864354</v>
      </c>
      <c r="J59" s="67">
        <f t="shared" si="6"/>
        <v>4638966</v>
      </c>
      <c r="K59" s="67">
        <f t="shared" si="6"/>
        <v>-642460</v>
      </c>
      <c r="L59" s="67">
        <f t="shared" si="6"/>
        <v>-1794827</v>
      </c>
      <c r="M59" s="67">
        <f t="shared" si="6"/>
        <v>800002</v>
      </c>
      <c r="N59" s="67">
        <f t="shared" si="6"/>
        <v>-1637285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3001681</v>
      </c>
      <c r="X59" s="67">
        <f t="shared" si="6"/>
        <v>-16078314</v>
      </c>
      <c r="Y59" s="67">
        <f t="shared" si="6"/>
        <v>19079995</v>
      </c>
      <c r="Z59" s="68">
        <f>+IF(X59&lt;&gt;0,+(Y59/X59)*100,0)</f>
        <v>-118.6691278699993</v>
      </c>
      <c r="AA59" s="65">
        <f>SUM(AA56:AA58)</f>
        <v>-32156167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40858427</v>
      </c>
      <c r="D9" s="20"/>
      <c r="E9" s="21">
        <v>48391698</v>
      </c>
      <c r="F9" s="22">
        <v>48391698</v>
      </c>
      <c r="G9" s="22">
        <v>3961936</v>
      </c>
      <c r="H9" s="22">
        <v>4072665</v>
      </c>
      <c r="I9" s="22">
        <v>3939117</v>
      </c>
      <c r="J9" s="22">
        <v>11973718</v>
      </c>
      <c r="K9" s="22">
        <v>4021035</v>
      </c>
      <c r="L9" s="22">
        <v>3674598</v>
      </c>
      <c r="M9" s="22">
        <v>3659645</v>
      </c>
      <c r="N9" s="22">
        <v>11355278</v>
      </c>
      <c r="O9" s="22"/>
      <c r="P9" s="22"/>
      <c r="Q9" s="22"/>
      <c r="R9" s="22"/>
      <c r="S9" s="22"/>
      <c r="T9" s="22"/>
      <c r="U9" s="22"/>
      <c r="V9" s="22"/>
      <c r="W9" s="22">
        <v>23328996</v>
      </c>
      <c r="X9" s="22">
        <v>24195852</v>
      </c>
      <c r="Y9" s="22">
        <v>-866856</v>
      </c>
      <c r="Z9" s="23">
        <v>-3.5826636730957024</v>
      </c>
      <c r="AA9" s="20">
        <v>48391698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2834305</v>
      </c>
      <c r="D13" s="20"/>
      <c r="E13" s="21">
        <v>2986520</v>
      </c>
      <c r="F13" s="22">
        <v>2986520</v>
      </c>
      <c r="G13" s="22">
        <v>247320</v>
      </c>
      <c r="H13" s="22">
        <v>257144</v>
      </c>
      <c r="I13" s="22">
        <v>259524</v>
      </c>
      <c r="J13" s="22">
        <v>763988</v>
      </c>
      <c r="K13" s="22">
        <v>263280</v>
      </c>
      <c r="L13" s="22">
        <v>254930</v>
      </c>
      <c r="M13" s="22">
        <v>261775</v>
      </c>
      <c r="N13" s="22">
        <v>779985</v>
      </c>
      <c r="O13" s="22"/>
      <c r="P13" s="22"/>
      <c r="Q13" s="22"/>
      <c r="R13" s="22"/>
      <c r="S13" s="22"/>
      <c r="T13" s="22"/>
      <c r="U13" s="22"/>
      <c r="V13" s="22"/>
      <c r="W13" s="22">
        <v>1543973</v>
      </c>
      <c r="X13" s="22">
        <v>1493262</v>
      </c>
      <c r="Y13" s="22">
        <v>50711</v>
      </c>
      <c r="Z13" s="23">
        <v>3.3959881119321329</v>
      </c>
      <c r="AA13" s="20">
        <v>2986520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1066000</v>
      </c>
      <c r="D25" s="20"/>
      <c r="E25" s="21">
        <v>1000000</v>
      </c>
      <c r="F25" s="22">
        <v>1000000</v>
      </c>
      <c r="G25" s="22"/>
      <c r="H25" s="22"/>
      <c r="I25" s="22">
        <v>7150</v>
      </c>
      <c r="J25" s="22">
        <v>7150</v>
      </c>
      <c r="K25" s="22">
        <v>16952</v>
      </c>
      <c r="L25" s="22">
        <v>22491</v>
      </c>
      <c r="M25" s="22">
        <v>21518</v>
      </c>
      <c r="N25" s="22">
        <v>60961</v>
      </c>
      <c r="O25" s="22"/>
      <c r="P25" s="22"/>
      <c r="Q25" s="22"/>
      <c r="R25" s="22"/>
      <c r="S25" s="22"/>
      <c r="T25" s="22"/>
      <c r="U25" s="22"/>
      <c r="V25" s="22"/>
      <c r="W25" s="22">
        <v>68111</v>
      </c>
      <c r="X25" s="22">
        <v>499998</v>
      </c>
      <c r="Y25" s="22">
        <v>-431887</v>
      </c>
      <c r="Z25" s="23">
        <v>-86.377745510982038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44758732</v>
      </c>
      <c r="D32" s="29">
        <f t="shared" ref="D32:Y32" si="0">SUM(D6:D31)</f>
        <v>0</v>
      </c>
      <c r="E32" s="30">
        <f t="shared" si="0"/>
        <v>52378218</v>
      </c>
      <c r="F32" s="31">
        <f t="shared" si="0"/>
        <v>52378218</v>
      </c>
      <c r="G32" s="31">
        <f t="shared" si="0"/>
        <v>4209256</v>
      </c>
      <c r="H32" s="31">
        <f t="shared" si="0"/>
        <v>4329809</v>
      </c>
      <c r="I32" s="31">
        <f t="shared" si="0"/>
        <v>4205791</v>
      </c>
      <c r="J32" s="31">
        <f t="shared" si="0"/>
        <v>12744856</v>
      </c>
      <c r="K32" s="31">
        <f t="shared" si="0"/>
        <v>4301267</v>
      </c>
      <c r="L32" s="31">
        <f t="shared" si="0"/>
        <v>3952019</v>
      </c>
      <c r="M32" s="31">
        <f t="shared" si="0"/>
        <v>3942938</v>
      </c>
      <c r="N32" s="31">
        <f t="shared" si="0"/>
        <v>12196224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24941080</v>
      </c>
      <c r="X32" s="31">
        <f t="shared" si="0"/>
        <v>26189112</v>
      </c>
      <c r="Y32" s="31">
        <f t="shared" si="0"/>
        <v>-1248032</v>
      </c>
      <c r="Z32" s="32">
        <f>+IF(X32&lt;&gt;0,+(Y32/X32)*100,0)</f>
        <v>-4.7654613107920571</v>
      </c>
      <c r="AA32" s="29">
        <f>SUM(AA6:AA31)</f>
        <v>52378218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15059239</v>
      </c>
      <c r="D34" s="20"/>
      <c r="E34" s="21">
        <v>13708661</v>
      </c>
      <c r="F34" s="22">
        <v>13708661</v>
      </c>
      <c r="G34" s="22">
        <v>1253729</v>
      </c>
      <c r="H34" s="22">
        <v>1387042</v>
      </c>
      <c r="I34" s="22">
        <v>1084203</v>
      </c>
      <c r="J34" s="22">
        <v>3724974</v>
      </c>
      <c r="K34" s="22">
        <v>1210555</v>
      </c>
      <c r="L34" s="22">
        <v>1060014</v>
      </c>
      <c r="M34" s="22">
        <v>1132803</v>
      </c>
      <c r="N34" s="22">
        <v>3403372</v>
      </c>
      <c r="O34" s="22"/>
      <c r="P34" s="22"/>
      <c r="Q34" s="22"/>
      <c r="R34" s="22"/>
      <c r="S34" s="22"/>
      <c r="T34" s="22"/>
      <c r="U34" s="22"/>
      <c r="V34" s="22"/>
      <c r="W34" s="22">
        <v>7128346</v>
      </c>
      <c r="X34" s="22">
        <v>6854322</v>
      </c>
      <c r="Y34" s="22">
        <v>274024</v>
      </c>
      <c r="Z34" s="23">
        <v>3.9978279398020691</v>
      </c>
      <c r="AA34" s="20">
        <v>13708661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1209711</v>
      </c>
      <c r="D37" s="20"/>
      <c r="E37" s="21">
        <v>366488</v>
      </c>
      <c r="F37" s="22">
        <v>366488</v>
      </c>
      <c r="G37" s="22">
        <v>41270</v>
      </c>
      <c r="H37" s="22">
        <v>86817</v>
      </c>
      <c r="I37" s="22">
        <v>51445</v>
      </c>
      <c r="J37" s="22">
        <v>179532</v>
      </c>
      <c r="K37" s="22">
        <v>20018</v>
      </c>
      <c r="L37" s="22">
        <v>31531</v>
      </c>
      <c r="M37" s="22">
        <v>54037</v>
      </c>
      <c r="N37" s="22">
        <v>105586</v>
      </c>
      <c r="O37" s="22"/>
      <c r="P37" s="22"/>
      <c r="Q37" s="22"/>
      <c r="R37" s="22"/>
      <c r="S37" s="22"/>
      <c r="T37" s="22"/>
      <c r="U37" s="22"/>
      <c r="V37" s="22"/>
      <c r="W37" s="22">
        <v>285118</v>
      </c>
      <c r="X37" s="22">
        <v>183246</v>
      </c>
      <c r="Y37" s="22">
        <v>101872</v>
      </c>
      <c r="Z37" s="23">
        <v>55.5930279514969</v>
      </c>
      <c r="AA37" s="20">
        <v>366488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2511409</v>
      </c>
      <c r="D39" s="20"/>
      <c r="E39" s="21">
        <v>1853655</v>
      </c>
      <c r="F39" s="22">
        <v>1853655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926832</v>
      </c>
      <c r="Y39" s="22">
        <v>-926832</v>
      </c>
      <c r="Z39" s="23">
        <v>-100</v>
      </c>
      <c r="AA39" s="20">
        <v>1853655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1506786</v>
      </c>
      <c r="D41" s="20"/>
      <c r="E41" s="21">
        <v>2800000</v>
      </c>
      <c r="F41" s="22">
        <v>2800000</v>
      </c>
      <c r="G41" s="22">
        <v>270000</v>
      </c>
      <c r="H41" s="22"/>
      <c r="I41" s="22"/>
      <c r="J41" s="22">
        <v>270000</v>
      </c>
      <c r="K41" s="22"/>
      <c r="L41" s="22">
        <v>17674</v>
      </c>
      <c r="M41" s="22">
        <v>265520</v>
      </c>
      <c r="N41" s="22">
        <v>283194</v>
      </c>
      <c r="O41" s="22"/>
      <c r="P41" s="22"/>
      <c r="Q41" s="22"/>
      <c r="R41" s="22"/>
      <c r="S41" s="22"/>
      <c r="T41" s="22"/>
      <c r="U41" s="22"/>
      <c r="V41" s="22"/>
      <c r="W41" s="22">
        <v>553194</v>
      </c>
      <c r="X41" s="22">
        <v>1400004</v>
      </c>
      <c r="Y41" s="22">
        <v>-846810</v>
      </c>
      <c r="Z41" s="23">
        <v>-60.486255753554985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20990195</v>
      </c>
      <c r="D43" s="20"/>
      <c r="E43" s="21">
        <v>13591184</v>
      </c>
      <c r="F43" s="22">
        <v>13591184</v>
      </c>
      <c r="G43" s="22"/>
      <c r="H43" s="22">
        <v>1199220</v>
      </c>
      <c r="I43" s="22">
        <v>151019</v>
      </c>
      <c r="J43" s="22">
        <v>1350239</v>
      </c>
      <c r="K43" s="22">
        <v>2866982</v>
      </c>
      <c r="L43" s="22">
        <v>2022824</v>
      </c>
      <c r="M43" s="22">
        <v>437972</v>
      </c>
      <c r="N43" s="22">
        <v>5327778</v>
      </c>
      <c r="O43" s="22"/>
      <c r="P43" s="22"/>
      <c r="Q43" s="22"/>
      <c r="R43" s="22"/>
      <c r="S43" s="22"/>
      <c r="T43" s="22"/>
      <c r="U43" s="22"/>
      <c r="V43" s="22"/>
      <c r="W43" s="22">
        <v>6678017</v>
      </c>
      <c r="X43" s="22">
        <v>6795594</v>
      </c>
      <c r="Y43" s="22">
        <v>-117577</v>
      </c>
      <c r="Z43" s="23">
        <v>-1.7301945937323506</v>
      </c>
      <c r="AA43" s="20">
        <v>13591184</v>
      </c>
    </row>
    <row r="44" spans="1:27" ht="13.5" x14ac:dyDescent="0.25">
      <c r="A44" s="19" t="s">
        <v>69</v>
      </c>
      <c r="B44" s="15" t="s">
        <v>32</v>
      </c>
      <c r="C44" s="20">
        <v>24594589</v>
      </c>
      <c r="D44" s="20"/>
      <c r="E44" s="21">
        <v>25120266</v>
      </c>
      <c r="F44" s="22">
        <v>25120266</v>
      </c>
      <c r="G44" s="22">
        <v>21765</v>
      </c>
      <c r="H44" s="22">
        <v>2107277</v>
      </c>
      <c r="I44" s="22">
        <v>225854</v>
      </c>
      <c r="J44" s="22">
        <v>2354896</v>
      </c>
      <c r="K44" s="22">
        <v>2759806</v>
      </c>
      <c r="L44" s="22">
        <v>1592878</v>
      </c>
      <c r="M44" s="22">
        <v>4111474</v>
      </c>
      <c r="N44" s="22">
        <v>8464158</v>
      </c>
      <c r="O44" s="22"/>
      <c r="P44" s="22"/>
      <c r="Q44" s="22"/>
      <c r="R44" s="22"/>
      <c r="S44" s="22"/>
      <c r="T44" s="22"/>
      <c r="U44" s="22"/>
      <c r="V44" s="22"/>
      <c r="W44" s="22">
        <v>10819054</v>
      </c>
      <c r="X44" s="22">
        <v>12560136</v>
      </c>
      <c r="Y44" s="22">
        <v>-1741082</v>
      </c>
      <c r="Z44" s="23">
        <v>-13.861967736655082</v>
      </c>
      <c r="AA44" s="20">
        <v>25120266</v>
      </c>
    </row>
    <row r="45" spans="1:27" ht="13.5" x14ac:dyDescent="0.25">
      <c r="A45" s="19" t="s">
        <v>70</v>
      </c>
      <c r="B45" s="15" t="s">
        <v>32</v>
      </c>
      <c r="C45" s="20">
        <v>395578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66267507</v>
      </c>
      <c r="D47" s="29">
        <f t="shared" ref="D47:Y47" si="1">SUM(D34:D46)</f>
        <v>0</v>
      </c>
      <c r="E47" s="30">
        <f t="shared" si="1"/>
        <v>57440254</v>
      </c>
      <c r="F47" s="31">
        <f t="shared" si="1"/>
        <v>57440254</v>
      </c>
      <c r="G47" s="31">
        <f t="shared" si="1"/>
        <v>1586764</v>
      </c>
      <c r="H47" s="31">
        <f t="shared" si="1"/>
        <v>4780356</v>
      </c>
      <c r="I47" s="31">
        <f t="shared" si="1"/>
        <v>1512521</v>
      </c>
      <c r="J47" s="31">
        <f t="shared" si="1"/>
        <v>7879641</v>
      </c>
      <c r="K47" s="31">
        <f t="shared" si="1"/>
        <v>6857361</v>
      </c>
      <c r="L47" s="31">
        <f t="shared" si="1"/>
        <v>4724921</v>
      </c>
      <c r="M47" s="31">
        <f t="shared" si="1"/>
        <v>6001806</v>
      </c>
      <c r="N47" s="31">
        <f t="shared" si="1"/>
        <v>17584088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25463729</v>
      </c>
      <c r="X47" s="31">
        <f t="shared" si="1"/>
        <v>28720134</v>
      </c>
      <c r="Y47" s="31">
        <f t="shared" si="1"/>
        <v>-3256405</v>
      </c>
      <c r="Z47" s="32">
        <f>+IF(X47&lt;&gt;0,+(Y47/X47)*100,0)</f>
        <v>-11.338404618864244</v>
      </c>
      <c r="AA47" s="29">
        <f>SUM(AA34:AA46)</f>
        <v>57440254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-21508775</v>
      </c>
      <c r="D48" s="39">
        <f t="shared" si="2"/>
        <v>0</v>
      </c>
      <c r="E48" s="40">
        <f t="shared" si="2"/>
        <v>-5062036</v>
      </c>
      <c r="F48" s="41">
        <f t="shared" si="2"/>
        <v>-5062036</v>
      </c>
      <c r="G48" s="41">
        <f t="shared" si="2"/>
        <v>2622492</v>
      </c>
      <c r="H48" s="41">
        <f t="shared" si="2"/>
        <v>-450547</v>
      </c>
      <c r="I48" s="41">
        <f t="shared" si="2"/>
        <v>2693270</v>
      </c>
      <c r="J48" s="41">
        <f t="shared" si="2"/>
        <v>4865215</v>
      </c>
      <c r="K48" s="41">
        <f t="shared" si="2"/>
        <v>-2556094</v>
      </c>
      <c r="L48" s="41">
        <f t="shared" si="2"/>
        <v>-772902</v>
      </c>
      <c r="M48" s="41">
        <f t="shared" si="2"/>
        <v>-2058868</v>
      </c>
      <c r="N48" s="41">
        <f t="shared" si="2"/>
        <v>-5387864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-522649</v>
      </c>
      <c r="X48" s="41">
        <f t="shared" si="2"/>
        <v>-2531022</v>
      </c>
      <c r="Y48" s="41">
        <f t="shared" si="2"/>
        <v>2008373</v>
      </c>
      <c r="Z48" s="42">
        <f>+IF(X48&lt;&gt;0,+(Y48/X48)*100,0)</f>
        <v>-79.350278267039954</v>
      </c>
      <c r="AA48" s="39">
        <f>+AA32-AA47</f>
        <v>-5062036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-21508775</v>
      </c>
      <c r="D51" s="48">
        <f t="shared" si="3"/>
        <v>0</v>
      </c>
      <c r="E51" s="49">
        <f t="shared" si="3"/>
        <v>-5062036</v>
      </c>
      <c r="F51" s="50">
        <f t="shared" si="3"/>
        <v>-5062036</v>
      </c>
      <c r="G51" s="50">
        <f t="shared" si="3"/>
        <v>2622492</v>
      </c>
      <c r="H51" s="50">
        <f t="shared" si="3"/>
        <v>-450547</v>
      </c>
      <c r="I51" s="50">
        <f t="shared" si="3"/>
        <v>2693270</v>
      </c>
      <c r="J51" s="50">
        <f t="shared" si="3"/>
        <v>4865215</v>
      </c>
      <c r="K51" s="50">
        <f t="shared" si="3"/>
        <v>-2556094</v>
      </c>
      <c r="L51" s="50">
        <f t="shared" si="3"/>
        <v>-772902</v>
      </c>
      <c r="M51" s="50">
        <f t="shared" si="3"/>
        <v>-2058868</v>
      </c>
      <c r="N51" s="50">
        <f t="shared" si="3"/>
        <v>-5387864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-522649</v>
      </c>
      <c r="X51" s="50">
        <f t="shared" si="3"/>
        <v>-2531022</v>
      </c>
      <c r="Y51" s="50">
        <f t="shared" si="3"/>
        <v>2008373</v>
      </c>
      <c r="Z51" s="51">
        <f>+IF(X51&lt;&gt;0,+(Y51/X51)*100,0)</f>
        <v>-79.350278267039954</v>
      </c>
      <c r="AA51" s="48">
        <f>SUM(AA48:AA50)</f>
        <v>-5062036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-21508775</v>
      </c>
      <c r="D53" s="54">
        <f>+D51-D52</f>
        <v>0</v>
      </c>
      <c r="E53" s="55">
        <f t="shared" si="4"/>
        <v>-5062036</v>
      </c>
      <c r="F53" s="56">
        <f t="shared" si="4"/>
        <v>-5062036</v>
      </c>
      <c r="G53" s="56">
        <f t="shared" si="4"/>
        <v>2622492</v>
      </c>
      <c r="H53" s="56">
        <f t="shared" si="4"/>
        <v>-450547</v>
      </c>
      <c r="I53" s="56">
        <f t="shared" si="4"/>
        <v>2693270</v>
      </c>
      <c r="J53" s="56">
        <f t="shared" si="4"/>
        <v>4865215</v>
      </c>
      <c r="K53" s="56">
        <f t="shared" si="4"/>
        <v>-2556094</v>
      </c>
      <c r="L53" s="56">
        <f t="shared" si="4"/>
        <v>-772902</v>
      </c>
      <c r="M53" s="56">
        <f t="shared" si="4"/>
        <v>-2058868</v>
      </c>
      <c r="N53" s="56">
        <f t="shared" si="4"/>
        <v>-5387864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-522649</v>
      </c>
      <c r="X53" s="56">
        <f t="shared" si="4"/>
        <v>-2531022</v>
      </c>
      <c r="Y53" s="56">
        <f t="shared" si="4"/>
        <v>2008373</v>
      </c>
      <c r="Z53" s="57">
        <f>+IF(X53&lt;&gt;0,+(Y53/X53)*100,0)</f>
        <v>-79.350278267039954</v>
      </c>
      <c r="AA53" s="54">
        <f>+AA51-AA52</f>
        <v>-5062036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-21508775</v>
      </c>
      <c r="D56" s="48">
        <f>SUM(D53:D55)</f>
        <v>0</v>
      </c>
      <c r="E56" s="49">
        <f t="shared" si="5"/>
        <v>-5062036</v>
      </c>
      <c r="F56" s="50">
        <f t="shared" si="5"/>
        <v>-5062036</v>
      </c>
      <c r="G56" s="50">
        <f t="shared" si="5"/>
        <v>2622492</v>
      </c>
      <c r="H56" s="50">
        <f t="shared" si="5"/>
        <v>-450547</v>
      </c>
      <c r="I56" s="50">
        <f t="shared" si="5"/>
        <v>2693270</v>
      </c>
      <c r="J56" s="50">
        <f t="shared" si="5"/>
        <v>4865215</v>
      </c>
      <c r="K56" s="50">
        <f t="shared" si="5"/>
        <v>-2556094</v>
      </c>
      <c r="L56" s="50">
        <f t="shared" si="5"/>
        <v>-772902</v>
      </c>
      <c r="M56" s="50">
        <f t="shared" si="5"/>
        <v>-2058868</v>
      </c>
      <c r="N56" s="50">
        <f t="shared" si="5"/>
        <v>-5387864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-522649</v>
      </c>
      <c r="X56" s="50">
        <f t="shared" si="5"/>
        <v>-2531022</v>
      </c>
      <c r="Y56" s="50">
        <f t="shared" si="5"/>
        <v>2008373</v>
      </c>
      <c r="Z56" s="51">
        <f>+IF(X56&lt;&gt;0,+(Y56/X56)*100,0)</f>
        <v>-79.350278267039954</v>
      </c>
      <c r="AA56" s="48">
        <f>SUM(AA53:AA55)</f>
        <v>-5062036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-21508775</v>
      </c>
      <c r="D59" s="65">
        <f>SUM(D56:D58)</f>
        <v>0</v>
      </c>
      <c r="E59" s="66">
        <f t="shared" si="6"/>
        <v>-5062036</v>
      </c>
      <c r="F59" s="67">
        <f t="shared" si="6"/>
        <v>-5062036</v>
      </c>
      <c r="G59" s="67">
        <f t="shared" si="6"/>
        <v>2622492</v>
      </c>
      <c r="H59" s="67">
        <f t="shared" si="6"/>
        <v>-450547</v>
      </c>
      <c r="I59" s="67">
        <f t="shared" si="6"/>
        <v>2693270</v>
      </c>
      <c r="J59" s="67">
        <f t="shared" si="6"/>
        <v>4865215</v>
      </c>
      <c r="K59" s="67">
        <f t="shared" si="6"/>
        <v>-2556094</v>
      </c>
      <c r="L59" s="67">
        <f t="shared" si="6"/>
        <v>-772902</v>
      </c>
      <c r="M59" s="67">
        <f t="shared" si="6"/>
        <v>-2058868</v>
      </c>
      <c r="N59" s="67">
        <f t="shared" si="6"/>
        <v>-5387864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-522649</v>
      </c>
      <c r="X59" s="67">
        <f t="shared" si="6"/>
        <v>-2531022</v>
      </c>
      <c r="Y59" s="67">
        <f t="shared" si="6"/>
        <v>2008373</v>
      </c>
      <c r="Z59" s="68">
        <f>+IF(X59&lt;&gt;0,+(Y59/X59)*100,0)</f>
        <v>-79.350278267039954</v>
      </c>
      <c r="AA59" s="65">
        <f>SUM(AA56:AA58)</f>
        <v>-5062036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/>
      <c r="P6" s="22"/>
      <c r="Q6" s="22"/>
      <c r="R6" s="22"/>
      <c r="S6" s="22"/>
      <c r="T6" s="22"/>
      <c r="U6" s="22"/>
      <c r="V6" s="22"/>
      <c r="W6" s="22">
        <v>-1281519</v>
      </c>
      <c r="X6" s="22">
        <v>-1542378</v>
      </c>
      <c r="Y6" s="22">
        <v>260859</v>
      </c>
      <c r="Z6" s="23">
        <v>-16.912780135608781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>
        <v>-212577</v>
      </c>
      <c r="L7" s="22">
        <v>-213566</v>
      </c>
      <c r="M7" s="22">
        <v>-202371</v>
      </c>
      <c r="N7" s="22">
        <v>-628514</v>
      </c>
      <c r="O7" s="22"/>
      <c r="P7" s="22"/>
      <c r="Q7" s="22"/>
      <c r="R7" s="22"/>
      <c r="S7" s="22"/>
      <c r="T7" s="22"/>
      <c r="U7" s="22"/>
      <c r="V7" s="22"/>
      <c r="W7" s="22">
        <v>-1267403</v>
      </c>
      <c r="X7" s="22">
        <v>-1306824</v>
      </c>
      <c r="Y7" s="22">
        <v>39421</v>
      </c>
      <c r="Z7" s="23">
        <v>-3.0165500480554384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/>
      <c r="P8" s="22"/>
      <c r="Q8" s="22"/>
      <c r="R8" s="22"/>
      <c r="S8" s="22"/>
      <c r="T8" s="22"/>
      <c r="U8" s="22"/>
      <c r="V8" s="22"/>
      <c r="W8" s="22">
        <v>-44496</v>
      </c>
      <c r="X8" s="22">
        <v>-35484</v>
      </c>
      <c r="Y8" s="22">
        <v>-9012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128756882</v>
      </c>
      <c r="G9" s="22">
        <v>11731011</v>
      </c>
      <c r="H9" s="22">
        <v>11525079</v>
      </c>
      <c r="I9" s="22">
        <v>11576577</v>
      </c>
      <c r="J9" s="22">
        <v>34832667</v>
      </c>
      <c r="K9" s="22">
        <v>11514614</v>
      </c>
      <c r="L9" s="22">
        <v>11544873</v>
      </c>
      <c r="M9" s="22">
        <v>11543502</v>
      </c>
      <c r="N9" s="22">
        <v>34602989</v>
      </c>
      <c r="O9" s="22"/>
      <c r="P9" s="22"/>
      <c r="Q9" s="22"/>
      <c r="R9" s="22"/>
      <c r="S9" s="22"/>
      <c r="T9" s="22"/>
      <c r="U9" s="22"/>
      <c r="V9" s="22"/>
      <c r="W9" s="22">
        <v>69435656</v>
      </c>
      <c r="X9" s="22">
        <v>64378440</v>
      </c>
      <c r="Y9" s="22">
        <v>5057216</v>
      </c>
      <c r="Z9" s="23">
        <v>7.8554497437340816</v>
      </c>
      <c r="AA9" s="20">
        <v>128756882</v>
      </c>
    </row>
    <row r="10" spans="1:27" ht="13.5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18212</v>
      </c>
      <c r="G10" s="22">
        <v>6372</v>
      </c>
      <c r="H10" s="22">
        <v>814</v>
      </c>
      <c r="I10" s="22">
        <v>1119</v>
      </c>
      <c r="J10" s="22">
        <v>8305</v>
      </c>
      <c r="K10" s="22">
        <v>3062</v>
      </c>
      <c r="L10" s="22">
        <v>712</v>
      </c>
      <c r="M10" s="22">
        <v>916</v>
      </c>
      <c r="N10" s="22">
        <v>4690</v>
      </c>
      <c r="O10" s="22"/>
      <c r="P10" s="22"/>
      <c r="Q10" s="22"/>
      <c r="R10" s="22"/>
      <c r="S10" s="22"/>
      <c r="T10" s="22"/>
      <c r="U10" s="22"/>
      <c r="V10" s="22"/>
      <c r="W10" s="22">
        <v>12995</v>
      </c>
      <c r="X10" s="22">
        <v>9108</v>
      </c>
      <c r="Y10" s="22">
        <v>3887</v>
      </c>
      <c r="Z10" s="23">
        <v>42.676767676767675</v>
      </c>
      <c r="AA10" s="20">
        <v>18212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/>
      <c r="P11" s="22"/>
      <c r="Q11" s="22"/>
      <c r="R11" s="22"/>
      <c r="S11" s="22"/>
      <c r="T11" s="22"/>
      <c r="U11" s="22"/>
      <c r="V11" s="22"/>
      <c r="W11" s="22">
        <v>-1005749</v>
      </c>
      <c r="X11" s="22">
        <v>23610</v>
      </c>
      <c r="Y11" s="22">
        <v>-1029359</v>
      </c>
      <c r="Z11" s="23">
        <v>-4359.8432867429055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4038</v>
      </c>
      <c r="F19" s="22">
        <v>4038</v>
      </c>
      <c r="G19" s="22">
        <v>569</v>
      </c>
      <c r="H19" s="22">
        <v>372</v>
      </c>
      <c r="I19" s="22">
        <v>45</v>
      </c>
      <c r="J19" s="22">
        <v>986</v>
      </c>
      <c r="K19" s="22">
        <v>58</v>
      </c>
      <c r="L19" s="22">
        <v>24</v>
      </c>
      <c r="M19" s="22">
        <v>22</v>
      </c>
      <c r="N19" s="22">
        <v>104</v>
      </c>
      <c r="O19" s="22"/>
      <c r="P19" s="22"/>
      <c r="Q19" s="22"/>
      <c r="R19" s="22"/>
      <c r="S19" s="22"/>
      <c r="T19" s="22"/>
      <c r="U19" s="22"/>
      <c r="V19" s="22"/>
      <c r="W19" s="22">
        <v>1090</v>
      </c>
      <c r="X19" s="22">
        <v>2022</v>
      </c>
      <c r="Y19" s="22">
        <v>-932</v>
      </c>
      <c r="Z19" s="23">
        <v>-46.09297725024728</v>
      </c>
      <c r="AA19" s="20">
        <v>4038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>
        <v>56785019</v>
      </c>
      <c r="N25" s="22">
        <v>56785019</v>
      </c>
      <c r="O25" s="22"/>
      <c r="P25" s="22"/>
      <c r="Q25" s="22"/>
      <c r="R25" s="22"/>
      <c r="S25" s="22"/>
      <c r="T25" s="22"/>
      <c r="U25" s="22"/>
      <c r="V25" s="22"/>
      <c r="W25" s="22">
        <v>127766505</v>
      </c>
      <c r="X25" s="22">
        <v>85177668</v>
      </c>
      <c r="Y25" s="22">
        <v>42588837</v>
      </c>
      <c r="Z25" s="23">
        <v>50.00000352204993</v>
      </c>
      <c r="AA25" s="20">
        <v>170355340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293412319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10939612</v>
      </c>
      <c r="L32" s="31">
        <f t="shared" si="0"/>
        <v>10947459</v>
      </c>
      <c r="M32" s="31">
        <f t="shared" si="0"/>
        <v>67833950</v>
      </c>
      <c r="N32" s="31">
        <f t="shared" si="0"/>
        <v>89721021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193617079</v>
      </c>
      <c r="X32" s="31">
        <f t="shared" si="0"/>
        <v>146706162</v>
      </c>
      <c r="Y32" s="31">
        <f t="shared" si="0"/>
        <v>46910917</v>
      </c>
      <c r="Z32" s="32">
        <f>+IF(X32&lt;&gt;0,+(Y32/X32)*100,0)</f>
        <v>31.976105407215272</v>
      </c>
      <c r="AA32" s="29">
        <f>SUM(AA6:AA31)</f>
        <v>293412319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59465456</v>
      </c>
      <c r="G34" s="22">
        <v>4041752</v>
      </c>
      <c r="H34" s="22">
        <v>4154663</v>
      </c>
      <c r="I34" s="22">
        <v>4357783</v>
      </c>
      <c r="J34" s="22">
        <v>12554198</v>
      </c>
      <c r="K34" s="22">
        <v>4346899</v>
      </c>
      <c r="L34" s="22">
        <v>5445705</v>
      </c>
      <c r="M34" s="22">
        <v>4313386</v>
      </c>
      <c r="N34" s="22">
        <v>14105990</v>
      </c>
      <c r="O34" s="22"/>
      <c r="P34" s="22"/>
      <c r="Q34" s="22"/>
      <c r="R34" s="22"/>
      <c r="S34" s="22"/>
      <c r="T34" s="22"/>
      <c r="U34" s="22"/>
      <c r="V34" s="22"/>
      <c r="W34" s="22">
        <v>26660188</v>
      </c>
      <c r="X34" s="22">
        <v>29732730</v>
      </c>
      <c r="Y34" s="22">
        <v>-3072542</v>
      </c>
      <c r="Z34" s="23">
        <v>-10.333871124514971</v>
      </c>
      <c r="AA34" s="20">
        <v>59465456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265024</v>
      </c>
      <c r="G37" s="22">
        <v>4261</v>
      </c>
      <c r="H37" s="22">
        <v>32375</v>
      </c>
      <c r="I37" s="22">
        <v>7772</v>
      </c>
      <c r="J37" s="22">
        <v>44408</v>
      </c>
      <c r="K37" s="22">
        <v>1665</v>
      </c>
      <c r="L37" s="22">
        <v>6071</v>
      </c>
      <c r="M37" s="22">
        <v>40140</v>
      </c>
      <c r="N37" s="22">
        <v>47876</v>
      </c>
      <c r="O37" s="22"/>
      <c r="P37" s="22"/>
      <c r="Q37" s="22"/>
      <c r="R37" s="22"/>
      <c r="S37" s="22"/>
      <c r="T37" s="22"/>
      <c r="U37" s="22"/>
      <c r="V37" s="22"/>
      <c r="W37" s="22">
        <v>92284</v>
      </c>
      <c r="X37" s="22">
        <v>132516</v>
      </c>
      <c r="Y37" s="22">
        <v>-40232</v>
      </c>
      <c r="Z37" s="23">
        <v>-30.360107458721963</v>
      </c>
      <c r="AA37" s="20">
        <v>265024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14024870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7012434</v>
      </c>
      <c r="Y38" s="22">
        <v>-7012434</v>
      </c>
      <c r="Z38" s="23">
        <v>-100</v>
      </c>
      <c r="AA38" s="20">
        <v>14024870</v>
      </c>
    </row>
    <row r="39" spans="1:27" ht="13.5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2251584</v>
      </c>
      <c r="Y39" s="22">
        <v>-2251584</v>
      </c>
      <c r="Z39" s="23">
        <v>-100</v>
      </c>
      <c r="AA39" s="20">
        <v>4503162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28986822</v>
      </c>
      <c r="G41" s="22"/>
      <c r="H41" s="22">
        <v>3233007</v>
      </c>
      <c r="I41" s="22">
        <v>1895151</v>
      </c>
      <c r="J41" s="22">
        <v>5128158</v>
      </c>
      <c r="K41" s="22">
        <v>2052507</v>
      </c>
      <c r="L41" s="22">
        <v>4670232</v>
      </c>
      <c r="M41" s="22">
        <v>1565241</v>
      </c>
      <c r="N41" s="22">
        <v>8287980</v>
      </c>
      <c r="O41" s="22"/>
      <c r="P41" s="22"/>
      <c r="Q41" s="22"/>
      <c r="R41" s="22"/>
      <c r="S41" s="22"/>
      <c r="T41" s="22"/>
      <c r="U41" s="22"/>
      <c r="V41" s="22"/>
      <c r="W41" s="22">
        <v>13416138</v>
      </c>
      <c r="X41" s="22">
        <v>14493414</v>
      </c>
      <c r="Y41" s="22">
        <v>-1077276</v>
      </c>
      <c r="Z41" s="23">
        <v>-7.4328657140408749</v>
      </c>
      <c r="AA41" s="20">
        <v>28986822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7553395</v>
      </c>
      <c r="G44" s="22">
        <v>25891</v>
      </c>
      <c r="H44" s="22">
        <v>1923382</v>
      </c>
      <c r="I44" s="22">
        <v>546786</v>
      </c>
      <c r="J44" s="22">
        <v>2496059</v>
      </c>
      <c r="K44" s="22">
        <v>126002</v>
      </c>
      <c r="L44" s="22">
        <v>199655</v>
      </c>
      <c r="M44" s="22">
        <v>51822</v>
      </c>
      <c r="N44" s="22">
        <v>377479</v>
      </c>
      <c r="O44" s="22"/>
      <c r="P44" s="22"/>
      <c r="Q44" s="22"/>
      <c r="R44" s="22"/>
      <c r="S44" s="22"/>
      <c r="T44" s="22"/>
      <c r="U44" s="22"/>
      <c r="V44" s="22"/>
      <c r="W44" s="22">
        <v>2873538</v>
      </c>
      <c r="X44" s="22">
        <v>3776700</v>
      </c>
      <c r="Y44" s="22">
        <v>-903162</v>
      </c>
      <c r="Z44" s="23">
        <v>-23.91405195011518</v>
      </c>
      <c r="AA44" s="20">
        <v>7553395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114798729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6527073</v>
      </c>
      <c r="L47" s="31">
        <f t="shared" si="1"/>
        <v>10321663</v>
      </c>
      <c r="M47" s="31">
        <f t="shared" si="1"/>
        <v>5970589</v>
      </c>
      <c r="N47" s="31">
        <f t="shared" si="1"/>
        <v>22819325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43042148</v>
      </c>
      <c r="X47" s="31">
        <f t="shared" si="1"/>
        <v>57399378</v>
      </c>
      <c r="Y47" s="31">
        <f t="shared" si="1"/>
        <v>-14357230</v>
      </c>
      <c r="Z47" s="32">
        <f>+IF(X47&lt;&gt;0,+(Y47/X47)*100,0)</f>
        <v>-25.012866864167066</v>
      </c>
      <c r="AA47" s="29">
        <f>SUM(AA34:AA46)</f>
        <v>114798729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178613590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4412539</v>
      </c>
      <c r="L48" s="41">
        <f t="shared" si="2"/>
        <v>625796</v>
      </c>
      <c r="M48" s="41">
        <f t="shared" si="2"/>
        <v>61863361</v>
      </c>
      <c r="N48" s="41">
        <f t="shared" si="2"/>
        <v>66901696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150574931</v>
      </c>
      <c r="X48" s="41">
        <f t="shared" si="2"/>
        <v>89306784</v>
      </c>
      <c r="Y48" s="41">
        <f t="shared" si="2"/>
        <v>61268147</v>
      </c>
      <c r="Z48" s="42">
        <f>+IF(X48&lt;&gt;0,+(Y48/X48)*100,0)</f>
        <v>68.604135381249421</v>
      </c>
      <c r="AA48" s="39">
        <f>+AA32-AA47</f>
        <v>178613590</v>
      </c>
    </row>
    <row r="49" spans="1:27" ht="25.5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>
        <v>4329587</v>
      </c>
      <c r="L49" s="22"/>
      <c r="M49" s="22">
        <v>1675135</v>
      </c>
      <c r="N49" s="22">
        <v>6004722</v>
      </c>
      <c r="O49" s="22"/>
      <c r="P49" s="22"/>
      <c r="Q49" s="22"/>
      <c r="R49" s="22"/>
      <c r="S49" s="22"/>
      <c r="T49" s="22"/>
      <c r="U49" s="22"/>
      <c r="V49" s="22"/>
      <c r="W49" s="22">
        <v>6004722</v>
      </c>
      <c r="X49" s="22">
        <v>15000000</v>
      </c>
      <c r="Y49" s="22">
        <v>-8995278</v>
      </c>
      <c r="Z49" s="23">
        <v>-59.968520000000005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208613590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8742126</v>
      </c>
      <c r="L51" s="50">
        <f t="shared" si="3"/>
        <v>625796</v>
      </c>
      <c r="M51" s="50">
        <f t="shared" si="3"/>
        <v>63538496</v>
      </c>
      <c r="N51" s="50">
        <f t="shared" si="3"/>
        <v>72906418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156579653</v>
      </c>
      <c r="X51" s="50">
        <f t="shared" si="3"/>
        <v>104306784</v>
      </c>
      <c r="Y51" s="50">
        <f t="shared" si="3"/>
        <v>52272869</v>
      </c>
      <c r="Z51" s="51">
        <f>+IF(X51&lt;&gt;0,+(Y51/X51)*100,0)</f>
        <v>50.114543844051404</v>
      </c>
      <c r="AA51" s="48">
        <f>SUM(AA48:AA50)</f>
        <v>208613590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208613590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8742126</v>
      </c>
      <c r="L53" s="56">
        <f t="shared" si="4"/>
        <v>625796</v>
      </c>
      <c r="M53" s="56">
        <f t="shared" si="4"/>
        <v>63538496</v>
      </c>
      <c r="N53" s="56">
        <f t="shared" si="4"/>
        <v>72906418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156579653</v>
      </c>
      <c r="X53" s="56">
        <f t="shared" si="4"/>
        <v>104306784</v>
      </c>
      <c r="Y53" s="56">
        <f t="shared" si="4"/>
        <v>52272869</v>
      </c>
      <c r="Z53" s="57">
        <f>+IF(X53&lt;&gt;0,+(Y53/X53)*100,0)</f>
        <v>50.114543844051404</v>
      </c>
      <c r="AA53" s="54">
        <f>+AA51-AA52</f>
        <v>208613590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208613590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8742126</v>
      </c>
      <c r="L56" s="50">
        <f t="shared" si="5"/>
        <v>625796</v>
      </c>
      <c r="M56" s="50">
        <f t="shared" si="5"/>
        <v>63538496</v>
      </c>
      <c r="N56" s="50">
        <f t="shared" si="5"/>
        <v>72906418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156579653</v>
      </c>
      <c r="X56" s="50">
        <f t="shared" si="5"/>
        <v>104306784</v>
      </c>
      <c r="Y56" s="50">
        <f t="shared" si="5"/>
        <v>52272869</v>
      </c>
      <c r="Z56" s="51">
        <f>+IF(X56&lt;&gt;0,+(Y56/X56)*100,0)</f>
        <v>50.114543844051404</v>
      </c>
      <c r="AA56" s="48">
        <f>SUM(AA53:AA55)</f>
        <v>208613590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208613590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8742126</v>
      </c>
      <c r="L59" s="67">
        <f t="shared" si="6"/>
        <v>625796</v>
      </c>
      <c r="M59" s="67">
        <f t="shared" si="6"/>
        <v>63538496</v>
      </c>
      <c r="N59" s="67">
        <f t="shared" si="6"/>
        <v>72906418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156579653</v>
      </c>
      <c r="X59" s="67">
        <f t="shared" si="6"/>
        <v>104306784</v>
      </c>
      <c r="Y59" s="67">
        <f t="shared" si="6"/>
        <v>52272869</v>
      </c>
      <c r="Z59" s="68">
        <f>+IF(X59&lt;&gt;0,+(Y59/X59)*100,0)</f>
        <v>50.114543844051404</v>
      </c>
      <c r="AA59" s="65">
        <f>SUM(AA56:AA58)</f>
        <v>208613590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82782425</v>
      </c>
      <c r="D9" s="20"/>
      <c r="E9" s="21">
        <v>87627591</v>
      </c>
      <c r="F9" s="22">
        <v>87627591</v>
      </c>
      <c r="G9" s="22"/>
      <c r="H9" s="22">
        <v>7296856</v>
      </c>
      <c r="I9" s="22">
        <v>14475432</v>
      </c>
      <c r="J9" s="22">
        <v>21772288</v>
      </c>
      <c r="K9" s="22">
        <v>7175377</v>
      </c>
      <c r="L9" s="22">
        <v>7177330</v>
      </c>
      <c r="M9" s="22"/>
      <c r="N9" s="22">
        <v>14352707</v>
      </c>
      <c r="O9" s="22"/>
      <c r="P9" s="22"/>
      <c r="Q9" s="22"/>
      <c r="R9" s="22"/>
      <c r="S9" s="22"/>
      <c r="T9" s="22"/>
      <c r="U9" s="22"/>
      <c r="V9" s="22"/>
      <c r="W9" s="22">
        <v>36124995</v>
      </c>
      <c r="X9" s="22">
        <v>43991499</v>
      </c>
      <c r="Y9" s="22">
        <v>-7866504</v>
      </c>
      <c r="Z9" s="23">
        <v>-17.881873040970937</v>
      </c>
      <c r="AA9" s="20">
        <v>87627591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15486813</v>
      </c>
      <c r="F13" s="22">
        <v>15486813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2968215</v>
      </c>
      <c r="Y13" s="22">
        <v>-2968215</v>
      </c>
      <c r="Z13" s="23">
        <v>-100</v>
      </c>
      <c r="AA13" s="20">
        <v>15486813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11707</v>
      </c>
      <c r="D19" s="20"/>
      <c r="E19" s="21">
        <v>17912</v>
      </c>
      <c r="F19" s="22">
        <v>17912</v>
      </c>
      <c r="G19" s="22"/>
      <c r="H19" s="22"/>
      <c r="I19" s="22">
        <v>1052</v>
      </c>
      <c r="J19" s="22">
        <v>1052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1052</v>
      </c>
      <c r="X19" s="22">
        <v>8882</v>
      </c>
      <c r="Y19" s="22">
        <v>-7830</v>
      </c>
      <c r="Z19" s="23">
        <v>-88.155820761089842</v>
      </c>
      <c r="AA19" s="20">
        <v>17912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82794132</v>
      </c>
      <c r="D32" s="29">
        <f t="shared" ref="D32:Y32" si="0">SUM(D6:D31)</f>
        <v>0</v>
      </c>
      <c r="E32" s="30">
        <f t="shared" si="0"/>
        <v>103132316</v>
      </c>
      <c r="F32" s="31">
        <f t="shared" si="0"/>
        <v>103132316</v>
      </c>
      <c r="G32" s="31">
        <f t="shared" si="0"/>
        <v>0</v>
      </c>
      <c r="H32" s="31">
        <f t="shared" si="0"/>
        <v>7296856</v>
      </c>
      <c r="I32" s="31">
        <f t="shared" si="0"/>
        <v>14476484</v>
      </c>
      <c r="J32" s="31">
        <f t="shared" si="0"/>
        <v>21773340</v>
      </c>
      <c r="K32" s="31">
        <f t="shared" si="0"/>
        <v>7175377</v>
      </c>
      <c r="L32" s="31">
        <f t="shared" si="0"/>
        <v>7177330</v>
      </c>
      <c r="M32" s="31">
        <f t="shared" si="0"/>
        <v>0</v>
      </c>
      <c r="N32" s="31">
        <f t="shared" si="0"/>
        <v>14352707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36126047</v>
      </c>
      <c r="X32" s="31">
        <f t="shared" si="0"/>
        <v>46968596</v>
      </c>
      <c r="Y32" s="31">
        <f t="shared" si="0"/>
        <v>-10842549</v>
      </c>
      <c r="Z32" s="32">
        <f>+IF(X32&lt;&gt;0,+(Y32/X32)*100,0)</f>
        <v>-23.08467768549011</v>
      </c>
      <c r="AA32" s="29">
        <f>SUM(AA6:AA31)</f>
        <v>103132316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42831857</v>
      </c>
      <c r="D34" s="20"/>
      <c r="E34" s="21">
        <v>39048393</v>
      </c>
      <c r="F34" s="22">
        <v>39048393</v>
      </c>
      <c r="G34" s="22"/>
      <c r="H34" s="22">
        <v>3827243</v>
      </c>
      <c r="I34" s="22">
        <v>6719679</v>
      </c>
      <c r="J34" s="22">
        <v>10546922</v>
      </c>
      <c r="K34" s="22">
        <v>3840871</v>
      </c>
      <c r="L34" s="22">
        <v>3329481</v>
      </c>
      <c r="M34" s="22"/>
      <c r="N34" s="22">
        <v>7170352</v>
      </c>
      <c r="O34" s="22"/>
      <c r="P34" s="22"/>
      <c r="Q34" s="22"/>
      <c r="R34" s="22"/>
      <c r="S34" s="22"/>
      <c r="T34" s="22"/>
      <c r="U34" s="22"/>
      <c r="V34" s="22"/>
      <c r="W34" s="22">
        <v>17717274</v>
      </c>
      <c r="X34" s="22">
        <v>20227149</v>
      </c>
      <c r="Y34" s="22">
        <v>-2509875</v>
      </c>
      <c r="Z34" s="23">
        <v>-12.40844668717277</v>
      </c>
      <c r="AA34" s="20">
        <v>39048393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261813</v>
      </c>
      <c r="D37" s="20"/>
      <c r="E37" s="21">
        <v>263113</v>
      </c>
      <c r="F37" s="22">
        <v>263113</v>
      </c>
      <c r="G37" s="22"/>
      <c r="H37" s="22">
        <v>93600</v>
      </c>
      <c r="I37" s="22"/>
      <c r="J37" s="22">
        <v>93600</v>
      </c>
      <c r="K37" s="22"/>
      <c r="L37" s="22">
        <v>103300</v>
      </c>
      <c r="M37" s="22"/>
      <c r="N37" s="22">
        <v>103300</v>
      </c>
      <c r="O37" s="22"/>
      <c r="P37" s="22"/>
      <c r="Q37" s="22"/>
      <c r="R37" s="22"/>
      <c r="S37" s="22"/>
      <c r="T37" s="22"/>
      <c r="U37" s="22"/>
      <c r="V37" s="22"/>
      <c r="W37" s="22">
        <v>196900</v>
      </c>
      <c r="X37" s="22">
        <v>205077</v>
      </c>
      <c r="Y37" s="22">
        <v>-8177</v>
      </c>
      <c r="Z37" s="23">
        <v>-3.9872828254753094</v>
      </c>
      <c r="AA37" s="20">
        <v>263113</v>
      </c>
    </row>
    <row r="38" spans="1:27" ht="13.5" x14ac:dyDescent="0.25">
      <c r="A38" s="19" t="s">
        <v>64</v>
      </c>
      <c r="B38" s="15" t="s">
        <v>32</v>
      </c>
      <c r="C38" s="20">
        <v>35996337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-1563406</v>
      </c>
      <c r="Y38" s="22">
        <v>1563406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807310</v>
      </c>
      <c r="D39" s="20"/>
      <c r="E39" s="21">
        <v>700100</v>
      </c>
      <c r="F39" s="22">
        <v>700100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351452</v>
      </c>
      <c r="Y39" s="22">
        <v>-351452</v>
      </c>
      <c r="Z39" s="23">
        <v>-100</v>
      </c>
      <c r="AA39" s="20">
        <v>700100</v>
      </c>
    </row>
    <row r="40" spans="1:27" ht="13.5" x14ac:dyDescent="0.25">
      <c r="A40" s="19" t="s">
        <v>40</v>
      </c>
      <c r="B40" s="15" t="s">
        <v>32</v>
      </c>
      <c r="C40" s="20">
        <v>610898</v>
      </c>
      <c r="D40" s="20"/>
      <c r="E40" s="21">
        <v>615000</v>
      </c>
      <c r="F40" s="22">
        <v>615000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615000</v>
      </c>
      <c r="Y40" s="22">
        <v>-615000</v>
      </c>
      <c r="Z40" s="23">
        <v>-100</v>
      </c>
      <c r="AA40" s="20">
        <v>615000</v>
      </c>
    </row>
    <row r="41" spans="1:27" ht="13.5" x14ac:dyDescent="0.25">
      <c r="A41" s="19" t="s">
        <v>66</v>
      </c>
      <c r="B41" s="15" t="s">
        <v>32</v>
      </c>
      <c r="C41" s="20">
        <v>3843456</v>
      </c>
      <c r="D41" s="20"/>
      <c r="E41" s="21">
        <v>4080000</v>
      </c>
      <c r="F41" s="22">
        <v>4080000</v>
      </c>
      <c r="G41" s="22"/>
      <c r="H41" s="22">
        <v>375652</v>
      </c>
      <c r="I41" s="22">
        <v>375652</v>
      </c>
      <c r="J41" s="22">
        <v>751304</v>
      </c>
      <c r="K41" s="22"/>
      <c r="L41" s="22">
        <v>751304</v>
      </c>
      <c r="M41" s="22"/>
      <c r="N41" s="22">
        <v>751304</v>
      </c>
      <c r="O41" s="22"/>
      <c r="P41" s="22"/>
      <c r="Q41" s="22"/>
      <c r="R41" s="22"/>
      <c r="S41" s="22"/>
      <c r="T41" s="22"/>
      <c r="U41" s="22"/>
      <c r="V41" s="22"/>
      <c r="W41" s="22">
        <v>1502608</v>
      </c>
      <c r="X41" s="22">
        <v>2479620</v>
      </c>
      <c r="Y41" s="22">
        <v>-977012</v>
      </c>
      <c r="Z41" s="23">
        <v>-39.401682515869368</v>
      </c>
      <c r="AA41" s="20">
        <v>4080000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19690967</v>
      </c>
      <c r="D43" s="20"/>
      <c r="E43" s="21">
        <v>15087363</v>
      </c>
      <c r="F43" s="22">
        <v>15087363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7543683</v>
      </c>
      <c r="Y43" s="22">
        <v>-7543683</v>
      </c>
      <c r="Z43" s="23">
        <v>-100</v>
      </c>
      <c r="AA43" s="20">
        <v>15087363</v>
      </c>
    </row>
    <row r="44" spans="1:27" ht="13.5" x14ac:dyDescent="0.25">
      <c r="A44" s="19" t="s">
        <v>69</v>
      </c>
      <c r="B44" s="15" t="s">
        <v>32</v>
      </c>
      <c r="C44" s="20">
        <v>1409</v>
      </c>
      <c r="D44" s="20"/>
      <c r="E44" s="21">
        <v>1170960</v>
      </c>
      <c r="F44" s="22">
        <v>1170960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580080</v>
      </c>
      <c r="Y44" s="22">
        <v>-580080</v>
      </c>
      <c r="Z44" s="23">
        <v>-100</v>
      </c>
      <c r="AA44" s="20">
        <v>1170960</v>
      </c>
    </row>
    <row r="45" spans="1:27" ht="13.5" x14ac:dyDescent="0.25">
      <c r="A45" s="19" t="s">
        <v>70</v>
      </c>
      <c r="B45" s="15" t="s">
        <v>32</v>
      </c>
      <c r="C45" s="20">
        <v>-5338583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98705464</v>
      </c>
      <c r="D47" s="29">
        <f t="shared" ref="D47:Y47" si="1">SUM(D34:D46)</f>
        <v>0</v>
      </c>
      <c r="E47" s="30">
        <f t="shared" si="1"/>
        <v>80964929</v>
      </c>
      <c r="F47" s="31">
        <f t="shared" si="1"/>
        <v>80964929</v>
      </c>
      <c r="G47" s="31">
        <f t="shared" si="1"/>
        <v>0</v>
      </c>
      <c r="H47" s="31">
        <f t="shared" si="1"/>
        <v>4296495</v>
      </c>
      <c r="I47" s="31">
        <f t="shared" si="1"/>
        <v>7095331</v>
      </c>
      <c r="J47" s="31">
        <f t="shared" si="1"/>
        <v>11391826</v>
      </c>
      <c r="K47" s="31">
        <f t="shared" si="1"/>
        <v>3840871</v>
      </c>
      <c r="L47" s="31">
        <f t="shared" si="1"/>
        <v>4184085</v>
      </c>
      <c r="M47" s="31">
        <f t="shared" si="1"/>
        <v>0</v>
      </c>
      <c r="N47" s="31">
        <f t="shared" si="1"/>
        <v>8024956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19416782</v>
      </c>
      <c r="X47" s="31">
        <f t="shared" si="1"/>
        <v>30438655</v>
      </c>
      <c r="Y47" s="31">
        <f t="shared" si="1"/>
        <v>-11021873</v>
      </c>
      <c r="Z47" s="32">
        <f>+IF(X47&lt;&gt;0,+(Y47/X47)*100,0)</f>
        <v>-36.210118351155792</v>
      </c>
      <c r="AA47" s="29">
        <f>SUM(AA34:AA46)</f>
        <v>80964929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-15911332</v>
      </c>
      <c r="D48" s="39">
        <f t="shared" si="2"/>
        <v>0</v>
      </c>
      <c r="E48" s="40">
        <f t="shared" si="2"/>
        <v>22167387</v>
      </c>
      <c r="F48" s="41">
        <f t="shared" si="2"/>
        <v>22167387</v>
      </c>
      <c r="G48" s="41">
        <f t="shared" si="2"/>
        <v>0</v>
      </c>
      <c r="H48" s="41">
        <f t="shared" si="2"/>
        <v>3000361</v>
      </c>
      <c r="I48" s="41">
        <f t="shared" si="2"/>
        <v>7381153</v>
      </c>
      <c r="J48" s="41">
        <f t="shared" si="2"/>
        <v>10381514</v>
      </c>
      <c r="K48" s="41">
        <f t="shared" si="2"/>
        <v>3334506</v>
      </c>
      <c r="L48" s="41">
        <f t="shared" si="2"/>
        <v>2993245</v>
      </c>
      <c r="M48" s="41">
        <f t="shared" si="2"/>
        <v>0</v>
      </c>
      <c r="N48" s="41">
        <f t="shared" si="2"/>
        <v>6327751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16709265</v>
      </c>
      <c r="X48" s="41">
        <f t="shared" si="2"/>
        <v>16529941</v>
      </c>
      <c r="Y48" s="41">
        <f t="shared" si="2"/>
        <v>179324</v>
      </c>
      <c r="Z48" s="42">
        <f>+IF(X48&lt;&gt;0,+(Y48/X48)*100,0)</f>
        <v>1.0848435575178399</v>
      </c>
      <c r="AA48" s="39">
        <f>+AA32-AA47</f>
        <v>22167387</v>
      </c>
    </row>
    <row r="49" spans="1:27" ht="25.5" x14ac:dyDescent="0.25">
      <c r="A49" s="43" t="s">
        <v>74</v>
      </c>
      <c r="B49" s="15" t="s">
        <v>32</v>
      </c>
      <c r="C49" s="20">
        <v>2251700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-13659632</v>
      </c>
      <c r="D51" s="48">
        <f t="shared" si="3"/>
        <v>0</v>
      </c>
      <c r="E51" s="49">
        <f t="shared" si="3"/>
        <v>22167387</v>
      </c>
      <c r="F51" s="50">
        <f t="shared" si="3"/>
        <v>22167387</v>
      </c>
      <c r="G51" s="50">
        <f t="shared" si="3"/>
        <v>0</v>
      </c>
      <c r="H51" s="50">
        <f t="shared" si="3"/>
        <v>3000361</v>
      </c>
      <c r="I51" s="50">
        <f t="shared" si="3"/>
        <v>7381153</v>
      </c>
      <c r="J51" s="50">
        <f t="shared" si="3"/>
        <v>10381514</v>
      </c>
      <c r="K51" s="50">
        <f t="shared" si="3"/>
        <v>3334506</v>
      </c>
      <c r="L51" s="50">
        <f t="shared" si="3"/>
        <v>2993245</v>
      </c>
      <c r="M51" s="50">
        <f t="shared" si="3"/>
        <v>0</v>
      </c>
      <c r="N51" s="50">
        <f t="shared" si="3"/>
        <v>6327751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16709265</v>
      </c>
      <c r="X51" s="50">
        <f t="shared" si="3"/>
        <v>16529941</v>
      </c>
      <c r="Y51" s="50">
        <f t="shared" si="3"/>
        <v>179324</v>
      </c>
      <c r="Z51" s="51">
        <f>+IF(X51&lt;&gt;0,+(Y51/X51)*100,0)</f>
        <v>1.0848435575178399</v>
      </c>
      <c r="AA51" s="48">
        <f>SUM(AA48:AA50)</f>
        <v>22167387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-13659632</v>
      </c>
      <c r="D53" s="54">
        <f>+D51-D52</f>
        <v>0</v>
      </c>
      <c r="E53" s="55">
        <f t="shared" si="4"/>
        <v>22167387</v>
      </c>
      <c r="F53" s="56">
        <f t="shared" si="4"/>
        <v>22167387</v>
      </c>
      <c r="G53" s="56">
        <f t="shared" si="4"/>
        <v>0</v>
      </c>
      <c r="H53" s="56">
        <f t="shared" si="4"/>
        <v>3000361</v>
      </c>
      <c r="I53" s="56">
        <f t="shared" si="4"/>
        <v>7381153</v>
      </c>
      <c r="J53" s="56">
        <f t="shared" si="4"/>
        <v>10381514</v>
      </c>
      <c r="K53" s="56">
        <f t="shared" si="4"/>
        <v>3334506</v>
      </c>
      <c r="L53" s="56">
        <f t="shared" si="4"/>
        <v>2993245</v>
      </c>
      <c r="M53" s="56">
        <f t="shared" si="4"/>
        <v>0</v>
      </c>
      <c r="N53" s="56">
        <f t="shared" si="4"/>
        <v>6327751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16709265</v>
      </c>
      <c r="X53" s="56">
        <f t="shared" si="4"/>
        <v>16529941</v>
      </c>
      <c r="Y53" s="56">
        <f t="shared" si="4"/>
        <v>179324</v>
      </c>
      <c r="Z53" s="57">
        <f>+IF(X53&lt;&gt;0,+(Y53/X53)*100,0)</f>
        <v>1.0848435575178399</v>
      </c>
      <c r="AA53" s="54">
        <f>+AA51-AA52</f>
        <v>22167387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-13659632</v>
      </c>
      <c r="D56" s="48">
        <f>SUM(D53:D55)</f>
        <v>0</v>
      </c>
      <c r="E56" s="49">
        <f t="shared" si="5"/>
        <v>22167387</v>
      </c>
      <c r="F56" s="50">
        <f t="shared" si="5"/>
        <v>22167387</v>
      </c>
      <c r="G56" s="50">
        <f t="shared" si="5"/>
        <v>0</v>
      </c>
      <c r="H56" s="50">
        <f t="shared" si="5"/>
        <v>3000361</v>
      </c>
      <c r="I56" s="50">
        <f t="shared" si="5"/>
        <v>7381153</v>
      </c>
      <c r="J56" s="50">
        <f t="shared" si="5"/>
        <v>10381514</v>
      </c>
      <c r="K56" s="50">
        <f t="shared" si="5"/>
        <v>3334506</v>
      </c>
      <c r="L56" s="50">
        <f t="shared" si="5"/>
        <v>2993245</v>
      </c>
      <c r="M56" s="50">
        <f t="shared" si="5"/>
        <v>0</v>
      </c>
      <c r="N56" s="50">
        <f t="shared" si="5"/>
        <v>6327751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16709265</v>
      </c>
      <c r="X56" s="50">
        <f t="shared" si="5"/>
        <v>16529941</v>
      </c>
      <c r="Y56" s="50">
        <f t="shared" si="5"/>
        <v>179324</v>
      </c>
      <c r="Z56" s="51">
        <f>+IF(X56&lt;&gt;0,+(Y56/X56)*100,0)</f>
        <v>1.0848435575178399</v>
      </c>
      <c r="AA56" s="48">
        <f>SUM(AA53:AA55)</f>
        <v>22167387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-13659632</v>
      </c>
      <c r="D59" s="65">
        <f>SUM(D56:D58)</f>
        <v>0</v>
      </c>
      <c r="E59" s="66">
        <f t="shared" si="6"/>
        <v>22167387</v>
      </c>
      <c r="F59" s="67">
        <f t="shared" si="6"/>
        <v>22167387</v>
      </c>
      <c r="G59" s="67">
        <f t="shared" si="6"/>
        <v>0</v>
      </c>
      <c r="H59" s="67">
        <f t="shared" si="6"/>
        <v>3000361</v>
      </c>
      <c r="I59" s="67">
        <f t="shared" si="6"/>
        <v>7381153</v>
      </c>
      <c r="J59" s="67">
        <f t="shared" si="6"/>
        <v>10381514</v>
      </c>
      <c r="K59" s="67">
        <f t="shared" si="6"/>
        <v>3334506</v>
      </c>
      <c r="L59" s="67">
        <f t="shared" si="6"/>
        <v>2993245</v>
      </c>
      <c r="M59" s="67">
        <f t="shared" si="6"/>
        <v>0</v>
      </c>
      <c r="N59" s="67">
        <f t="shared" si="6"/>
        <v>6327751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16709265</v>
      </c>
      <c r="X59" s="67">
        <f t="shared" si="6"/>
        <v>16529941</v>
      </c>
      <c r="Y59" s="67">
        <f t="shared" si="6"/>
        <v>179324</v>
      </c>
      <c r="Z59" s="68">
        <f>+IF(X59&lt;&gt;0,+(Y59/X59)*100,0)</f>
        <v>1.0848435575178399</v>
      </c>
      <c r="AA59" s="65">
        <f>SUM(AA56:AA58)</f>
        <v>22167387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129503516</v>
      </c>
      <c r="D9" s="20"/>
      <c r="E9" s="21">
        <v>134216127</v>
      </c>
      <c r="F9" s="22">
        <v>134216127</v>
      </c>
      <c r="G9" s="22">
        <v>11754116</v>
      </c>
      <c r="H9" s="22">
        <v>11395899</v>
      </c>
      <c r="I9" s="22">
        <v>11490565</v>
      </c>
      <c r="J9" s="22">
        <v>34640580</v>
      </c>
      <c r="K9" s="22">
        <v>11128836</v>
      </c>
      <c r="L9" s="22">
        <v>11519570</v>
      </c>
      <c r="M9" s="22">
        <v>11370101</v>
      </c>
      <c r="N9" s="22">
        <v>34018507</v>
      </c>
      <c r="O9" s="22"/>
      <c r="P9" s="22"/>
      <c r="Q9" s="22"/>
      <c r="R9" s="22"/>
      <c r="S9" s="22"/>
      <c r="T9" s="22"/>
      <c r="U9" s="22"/>
      <c r="V9" s="22"/>
      <c r="W9" s="22">
        <v>68659087</v>
      </c>
      <c r="X9" s="22">
        <v>66213290</v>
      </c>
      <c r="Y9" s="22">
        <v>2445797</v>
      </c>
      <c r="Z9" s="23">
        <v>3.6938158487518145</v>
      </c>
      <c r="AA9" s="20">
        <v>134216127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246738</v>
      </c>
      <c r="F10" s="22">
        <v>246738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121725</v>
      </c>
      <c r="Y10" s="22">
        <v>-121725</v>
      </c>
      <c r="Z10" s="23">
        <v>-100</v>
      </c>
      <c r="AA10" s="20">
        <v>246738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60201</v>
      </c>
      <c r="D19" s="20"/>
      <c r="E19" s="21">
        <v>172716</v>
      </c>
      <c r="F19" s="22">
        <v>172716</v>
      </c>
      <c r="G19" s="22">
        <v>16716</v>
      </c>
      <c r="H19" s="22">
        <v>24667</v>
      </c>
      <c r="I19" s="22">
        <v>29193</v>
      </c>
      <c r="J19" s="22">
        <v>70576</v>
      </c>
      <c r="K19" s="22">
        <v>30098</v>
      </c>
      <c r="L19" s="22">
        <v>30228</v>
      </c>
      <c r="M19" s="22">
        <v>26930</v>
      </c>
      <c r="N19" s="22">
        <v>87256</v>
      </c>
      <c r="O19" s="22"/>
      <c r="P19" s="22"/>
      <c r="Q19" s="22"/>
      <c r="R19" s="22"/>
      <c r="S19" s="22"/>
      <c r="T19" s="22"/>
      <c r="U19" s="22"/>
      <c r="V19" s="22"/>
      <c r="W19" s="22">
        <v>157832</v>
      </c>
      <c r="X19" s="22">
        <v>85206</v>
      </c>
      <c r="Y19" s="22">
        <v>72626</v>
      </c>
      <c r="Z19" s="23">
        <v>85.235781517733486</v>
      </c>
      <c r="AA19" s="20">
        <v>172716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>
        <v>767</v>
      </c>
      <c r="L24" s="22">
        <v>1779</v>
      </c>
      <c r="M24" s="22"/>
      <c r="N24" s="22">
        <v>2546</v>
      </c>
      <c r="O24" s="22"/>
      <c r="P24" s="22"/>
      <c r="Q24" s="22"/>
      <c r="R24" s="22"/>
      <c r="S24" s="22"/>
      <c r="T24" s="22"/>
      <c r="U24" s="22"/>
      <c r="V24" s="22"/>
      <c r="W24" s="22">
        <v>3183</v>
      </c>
      <c r="X24" s="22"/>
      <c r="Y24" s="22">
        <v>3183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5381045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7168896</v>
      </c>
      <c r="Y25" s="22">
        <v>896126</v>
      </c>
      <c r="Z25" s="23">
        <v>12.500195288088989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134944762</v>
      </c>
      <c r="D32" s="29">
        <f t="shared" ref="D32:Y32" si="0">SUM(D6:D31)</f>
        <v>0</v>
      </c>
      <c r="E32" s="30">
        <f t="shared" si="0"/>
        <v>145388927</v>
      </c>
      <c r="F32" s="31">
        <f t="shared" si="0"/>
        <v>145388927</v>
      </c>
      <c r="G32" s="31">
        <f t="shared" si="0"/>
        <v>16251397</v>
      </c>
      <c r="H32" s="31">
        <f t="shared" si="0"/>
        <v>11421203</v>
      </c>
      <c r="I32" s="31">
        <f t="shared" si="0"/>
        <v>11519758</v>
      </c>
      <c r="J32" s="31">
        <f t="shared" si="0"/>
        <v>39192358</v>
      </c>
      <c r="K32" s="31">
        <f t="shared" si="0"/>
        <v>11159701</v>
      </c>
      <c r="L32" s="31">
        <f t="shared" si="0"/>
        <v>11551577</v>
      </c>
      <c r="M32" s="31">
        <f t="shared" si="0"/>
        <v>14981488</v>
      </c>
      <c r="N32" s="31">
        <f t="shared" si="0"/>
        <v>37692766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76885124</v>
      </c>
      <c r="X32" s="31">
        <f t="shared" si="0"/>
        <v>73589117</v>
      </c>
      <c r="Y32" s="31">
        <f t="shared" si="0"/>
        <v>3296007</v>
      </c>
      <c r="Z32" s="32">
        <f>+IF(X32&lt;&gt;0,+(Y32/X32)*100,0)</f>
        <v>4.4789326660897428</v>
      </c>
      <c r="AA32" s="29">
        <f>SUM(AA6:AA31)</f>
        <v>145388927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50955696</v>
      </c>
      <c r="D34" s="20"/>
      <c r="E34" s="21">
        <v>39438241</v>
      </c>
      <c r="F34" s="22">
        <v>39438241</v>
      </c>
      <c r="G34" s="22">
        <v>5052541</v>
      </c>
      <c r="H34" s="22">
        <v>4994725</v>
      </c>
      <c r="I34" s="22">
        <v>5105084</v>
      </c>
      <c r="J34" s="22">
        <v>15152350</v>
      </c>
      <c r="K34" s="22">
        <v>5099786</v>
      </c>
      <c r="L34" s="22">
        <v>5393331</v>
      </c>
      <c r="M34" s="22">
        <v>5327467</v>
      </c>
      <c r="N34" s="22">
        <v>15820584</v>
      </c>
      <c r="O34" s="22"/>
      <c r="P34" s="22"/>
      <c r="Q34" s="22"/>
      <c r="R34" s="22"/>
      <c r="S34" s="22"/>
      <c r="T34" s="22"/>
      <c r="U34" s="22"/>
      <c r="V34" s="22"/>
      <c r="W34" s="22">
        <v>30972934</v>
      </c>
      <c r="X34" s="22">
        <v>19456200</v>
      </c>
      <c r="Y34" s="22">
        <v>11516734</v>
      </c>
      <c r="Z34" s="23">
        <v>59.193131238371322</v>
      </c>
      <c r="AA34" s="20">
        <v>39438241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93831</v>
      </c>
      <c r="D37" s="20"/>
      <c r="E37" s="21">
        <v>892832</v>
      </c>
      <c r="F37" s="22">
        <v>892832</v>
      </c>
      <c r="G37" s="22"/>
      <c r="H37" s="22"/>
      <c r="I37" s="22"/>
      <c r="J37" s="22"/>
      <c r="K37" s="22">
        <v>45535</v>
      </c>
      <c r="L37" s="22"/>
      <c r="M37" s="22"/>
      <c r="N37" s="22">
        <v>45535</v>
      </c>
      <c r="O37" s="22"/>
      <c r="P37" s="22"/>
      <c r="Q37" s="22"/>
      <c r="R37" s="22"/>
      <c r="S37" s="22"/>
      <c r="T37" s="22"/>
      <c r="U37" s="22"/>
      <c r="V37" s="22"/>
      <c r="W37" s="22">
        <v>45535</v>
      </c>
      <c r="X37" s="22">
        <v>442400</v>
      </c>
      <c r="Y37" s="22">
        <v>-396865</v>
      </c>
      <c r="Z37" s="23">
        <v>-89.707278481012651</v>
      </c>
      <c r="AA37" s="20">
        <v>892832</v>
      </c>
    </row>
    <row r="38" spans="1:27" ht="13.5" x14ac:dyDescent="0.25">
      <c r="A38" s="19" t="s">
        <v>64</v>
      </c>
      <c r="B38" s="15" t="s">
        <v>32</v>
      </c>
      <c r="C38" s="20">
        <v>129158671</v>
      </c>
      <c r="D38" s="20"/>
      <c r="E38" s="21">
        <v>57746741</v>
      </c>
      <c r="F38" s="22">
        <v>57746741</v>
      </c>
      <c r="G38" s="22">
        <v>214698</v>
      </c>
      <c r="H38" s="22">
        <v>315615</v>
      </c>
      <c r="I38" s="22">
        <v>31331992</v>
      </c>
      <c r="J38" s="22">
        <v>31862305</v>
      </c>
      <c r="K38" s="22">
        <v>158518</v>
      </c>
      <c r="L38" s="22">
        <v>118804</v>
      </c>
      <c r="M38" s="22">
        <v>-4585953</v>
      </c>
      <c r="N38" s="22">
        <v>-4308631</v>
      </c>
      <c r="O38" s="22"/>
      <c r="P38" s="22"/>
      <c r="Q38" s="22"/>
      <c r="R38" s="22"/>
      <c r="S38" s="22"/>
      <c r="T38" s="22"/>
      <c r="U38" s="22"/>
      <c r="V38" s="22"/>
      <c r="W38" s="22">
        <v>27553674</v>
      </c>
      <c r="X38" s="22">
        <v>28488393</v>
      </c>
      <c r="Y38" s="22">
        <v>-934719</v>
      </c>
      <c r="Z38" s="23">
        <v>-3.281052041089155</v>
      </c>
      <c r="AA38" s="20">
        <v>57746741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2509329</v>
      </c>
      <c r="F39" s="22">
        <v>2509329</v>
      </c>
      <c r="G39" s="22">
        <v>209111</v>
      </c>
      <c r="H39" s="22">
        <v>209111</v>
      </c>
      <c r="I39" s="22">
        <v>209111</v>
      </c>
      <c r="J39" s="22">
        <v>627333</v>
      </c>
      <c r="K39" s="22">
        <v>209111</v>
      </c>
      <c r="L39" s="22">
        <v>209111</v>
      </c>
      <c r="M39" s="22">
        <v>209111</v>
      </c>
      <c r="N39" s="22">
        <v>627333</v>
      </c>
      <c r="O39" s="22"/>
      <c r="P39" s="22"/>
      <c r="Q39" s="22"/>
      <c r="R39" s="22"/>
      <c r="S39" s="22"/>
      <c r="T39" s="22"/>
      <c r="U39" s="22"/>
      <c r="V39" s="22"/>
      <c r="W39" s="22">
        <v>1254666</v>
      </c>
      <c r="X39" s="22">
        <v>1237935</v>
      </c>
      <c r="Y39" s="22">
        <v>16731</v>
      </c>
      <c r="Z39" s="23">
        <v>1.3515249185134923</v>
      </c>
      <c r="AA39" s="20">
        <v>2509329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380319</v>
      </c>
      <c r="D41" s="20"/>
      <c r="E41" s="21">
        <v>985185</v>
      </c>
      <c r="F41" s="22">
        <v>985185</v>
      </c>
      <c r="G41" s="22"/>
      <c r="H41" s="22"/>
      <c r="I41" s="22">
        <v>386718</v>
      </c>
      <c r="J41" s="22">
        <v>386718</v>
      </c>
      <c r="K41" s="22">
        <v>2808652</v>
      </c>
      <c r="L41" s="22">
        <v>2695652</v>
      </c>
      <c r="M41" s="22">
        <v>194720</v>
      </c>
      <c r="N41" s="22">
        <v>5699024</v>
      </c>
      <c r="O41" s="22"/>
      <c r="P41" s="22"/>
      <c r="Q41" s="22"/>
      <c r="R41" s="22"/>
      <c r="S41" s="22"/>
      <c r="T41" s="22"/>
      <c r="U41" s="22"/>
      <c r="V41" s="22"/>
      <c r="W41" s="22">
        <v>6085742</v>
      </c>
      <c r="X41" s="22">
        <v>486026</v>
      </c>
      <c r="Y41" s="22">
        <v>5599716</v>
      </c>
      <c r="Z41" s="23">
        <v>1152.1433009756679</v>
      </c>
      <c r="AA41" s="20">
        <v>985185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63380894</v>
      </c>
      <c r="D44" s="20"/>
      <c r="E44" s="21">
        <v>20974514</v>
      </c>
      <c r="F44" s="22">
        <v>20974514</v>
      </c>
      <c r="G44" s="22">
        <v>3571184</v>
      </c>
      <c r="H44" s="22">
        <v>5304450</v>
      </c>
      <c r="I44" s="22">
        <v>3328466</v>
      </c>
      <c r="J44" s="22">
        <v>12204100</v>
      </c>
      <c r="K44" s="22">
        <v>4990244</v>
      </c>
      <c r="L44" s="22">
        <v>5019697</v>
      </c>
      <c r="M44" s="22">
        <v>3487923</v>
      </c>
      <c r="N44" s="22">
        <v>13497864</v>
      </c>
      <c r="O44" s="22"/>
      <c r="P44" s="22"/>
      <c r="Q44" s="22"/>
      <c r="R44" s="22"/>
      <c r="S44" s="22"/>
      <c r="T44" s="22"/>
      <c r="U44" s="22"/>
      <c r="V44" s="22"/>
      <c r="W44" s="22">
        <v>25701964</v>
      </c>
      <c r="X44" s="22">
        <v>10347427</v>
      </c>
      <c r="Y44" s="22">
        <v>15354537</v>
      </c>
      <c r="Z44" s="23">
        <v>148.38990407953591</v>
      </c>
      <c r="AA44" s="20">
        <v>20974514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243969411</v>
      </c>
      <c r="D47" s="29">
        <f t="shared" ref="D47:Y47" si="1">SUM(D34:D46)</f>
        <v>0</v>
      </c>
      <c r="E47" s="30">
        <f t="shared" si="1"/>
        <v>122546842</v>
      </c>
      <c r="F47" s="31">
        <f t="shared" si="1"/>
        <v>122546842</v>
      </c>
      <c r="G47" s="31">
        <f t="shared" si="1"/>
        <v>9047534</v>
      </c>
      <c r="H47" s="31">
        <f t="shared" si="1"/>
        <v>10823901</v>
      </c>
      <c r="I47" s="31">
        <f t="shared" si="1"/>
        <v>40361371</v>
      </c>
      <c r="J47" s="31">
        <f t="shared" si="1"/>
        <v>60232806</v>
      </c>
      <c r="K47" s="31">
        <f t="shared" si="1"/>
        <v>13311846</v>
      </c>
      <c r="L47" s="31">
        <f t="shared" si="1"/>
        <v>13436595</v>
      </c>
      <c r="M47" s="31">
        <f t="shared" si="1"/>
        <v>4633268</v>
      </c>
      <c r="N47" s="31">
        <f t="shared" si="1"/>
        <v>31381709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91614515</v>
      </c>
      <c r="X47" s="31">
        <f t="shared" si="1"/>
        <v>60458381</v>
      </c>
      <c r="Y47" s="31">
        <f t="shared" si="1"/>
        <v>31156134</v>
      </c>
      <c r="Z47" s="32">
        <f>+IF(X47&lt;&gt;0,+(Y47/X47)*100,0)</f>
        <v>51.533192726414555</v>
      </c>
      <c r="AA47" s="29">
        <f>SUM(AA34:AA46)</f>
        <v>122546842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-109024649</v>
      </c>
      <c r="D48" s="39">
        <f t="shared" si="2"/>
        <v>0</v>
      </c>
      <c r="E48" s="40">
        <f t="shared" si="2"/>
        <v>22842085</v>
      </c>
      <c r="F48" s="41">
        <f t="shared" si="2"/>
        <v>22842085</v>
      </c>
      <c r="G48" s="41">
        <f t="shared" si="2"/>
        <v>7203863</v>
      </c>
      <c r="H48" s="41">
        <f t="shared" si="2"/>
        <v>597302</v>
      </c>
      <c r="I48" s="41">
        <f t="shared" si="2"/>
        <v>-28841613</v>
      </c>
      <c r="J48" s="41">
        <f t="shared" si="2"/>
        <v>-21040448</v>
      </c>
      <c r="K48" s="41">
        <f t="shared" si="2"/>
        <v>-2152145</v>
      </c>
      <c r="L48" s="41">
        <f t="shared" si="2"/>
        <v>-1885018</v>
      </c>
      <c r="M48" s="41">
        <f t="shared" si="2"/>
        <v>10348220</v>
      </c>
      <c r="N48" s="41">
        <f t="shared" si="2"/>
        <v>6311057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-14729391</v>
      </c>
      <c r="X48" s="41">
        <f t="shared" si="2"/>
        <v>13130736</v>
      </c>
      <c r="Y48" s="41">
        <f t="shared" si="2"/>
        <v>-27860127</v>
      </c>
      <c r="Z48" s="42">
        <f>+IF(X48&lt;&gt;0,+(Y48/X48)*100,0)</f>
        <v>-212.17490778887034</v>
      </c>
      <c r="AA48" s="39">
        <f>+AA32-AA47</f>
        <v>22842085</v>
      </c>
    </row>
    <row r="49" spans="1:27" ht="25.5" x14ac:dyDescent="0.25">
      <c r="A49" s="43" t="s">
        <v>74</v>
      </c>
      <c r="B49" s="15" t="s">
        <v>32</v>
      </c>
      <c r="C49" s="20">
        <v>180027487</v>
      </c>
      <c r="D49" s="20"/>
      <c r="E49" s="21"/>
      <c r="F49" s="22"/>
      <c r="G49" s="22"/>
      <c r="H49" s="22"/>
      <c r="I49" s="22"/>
      <c r="J49" s="22"/>
      <c r="K49" s="22">
        <v>4152803</v>
      </c>
      <c r="L49" s="22">
        <v>11007741</v>
      </c>
      <c r="M49" s="22">
        <v>3612420</v>
      </c>
      <c r="N49" s="22">
        <v>18772964</v>
      </c>
      <c r="O49" s="22"/>
      <c r="P49" s="22"/>
      <c r="Q49" s="22"/>
      <c r="R49" s="22"/>
      <c r="S49" s="22"/>
      <c r="T49" s="22"/>
      <c r="U49" s="22"/>
      <c r="V49" s="22"/>
      <c r="W49" s="22">
        <v>18772964</v>
      </c>
      <c r="X49" s="22"/>
      <c r="Y49" s="22">
        <v>18772964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71002838</v>
      </c>
      <c r="D51" s="48">
        <f t="shared" si="3"/>
        <v>0</v>
      </c>
      <c r="E51" s="49">
        <f t="shared" si="3"/>
        <v>22842085</v>
      </c>
      <c r="F51" s="50">
        <f t="shared" si="3"/>
        <v>22842085</v>
      </c>
      <c r="G51" s="50">
        <f t="shared" si="3"/>
        <v>7203863</v>
      </c>
      <c r="H51" s="50">
        <f t="shared" si="3"/>
        <v>597302</v>
      </c>
      <c r="I51" s="50">
        <f t="shared" si="3"/>
        <v>-28841613</v>
      </c>
      <c r="J51" s="50">
        <f t="shared" si="3"/>
        <v>-21040448</v>
      </c>
      <c r="K51" s="50">
        <f t="shared" si="3"/>
        <v>2000658</v>
      </c>
      <c r="L51" s="50">
        <f t="shared" si="3"/>
        <v>9122723</v>
      </c>
      <c r="M51" s="50">
        <f t="shared" si="3"/>
        <v>13960640</v>
      </c>
      <c r="N51" s="50">
        <f t="shared" si="3"/>
        <v>25084021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4043573</v>
      </c>
      <c r="X51" s="50">
        <f t="shared" si="3"/>
        <v>13130736</v>
      </c>
      <c r="Y51" s="50">
        <f t="shared" si="3"/>
        <v>-9087163</v>
      </c>
      <c r="Z51" s="51">
        <f>+IF(X51&lt;&gt;0,+(Y51/X51)*100,0)</f>
        <v>-69.205282933112059</v>
      </c>
      <c r="AA51" s="48">
        <f>SUM(AA48:AA50)</f>
        <v>22842085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71002838</v>
      </c>
      <c r="D53" s="54">
        <f>+D51-D52</f>
        <v>0</v>
      </c>
      <c r="E53" s="55">
        <f t="shared" si="4"/>
        <v>22842085</v>
      </c>
      <c r="F53" s="56">
        <f t="shared" si="4"/>
        <v>22842085</v>
      </c>
      <c r="G53" s="56">
        <f t="shared" si="4"/>
        <v>7203863</v>
      </c>
      <c r="H53" s="56">
        <f t="shared" si="4"/>
        <v>597302</v>
      </c>
      <c r="I53" s="56">
        <f t="shared" si="4"/>
        <v>-28841613</v>
      </c>
      <c r="J53" s="56">
        <f t="shared" si="4"/>
        <v>-21040448</v>
      </c>
      <c r="K53" s="56">
        <f t="shared" si="4"/>
        <v>2000658</v>
      </c>
      <c r="L53" s="56">
        <f t="shared" si="4"/>
        <v>9122723</v>
      </c>
      <c r="M53" s="56">
        <f t="shared" si="4"/>
        <v>13960640</v>
      </c>
      <c r="N53" s="56">
        <f t="shared" si="4"/>
        <v>25084021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4043573</v>
      </c>
      <c r="X53" s="56">
        <f t="shared" si="4"/>
        <v>13130736</v>
      </c>
      <c r="Y53" s="56">
        <f t="shared" si="4"/>
        <v>-9087163</v>
      </c>
      <c r="Z53" s="57">
        <f>+IF(X53&lt;&gt;0,+(Y53/X53)*100,0)</f>
        <v>-69.205282933112059</v>
      </c>
      <c r="AA53" s="54">
        <f>+AA51-AA52</f>
        <v>22842085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71002838</v>
      </c>
      <c r="D56" s="48">
        <f>SUM(D53:D55)</f>
        <v>0</v>
      </c>
      <c r="E56" s="49">
        <f t="shared" si="5"/>
        <v>22842085</v>
      </c>
      <c r="F56" s="50">
        <f t="shared" si="5"/>
        <v>22842085</v>
      </c>
      <c r="G56" s="50">
        <f t="shared" si="5"/>
        <v>7203863</v>
      </c>
      <c r="H56" s="50">
        <f t="shared" si="5"/>
        <v>597302</v>
      </c>
      <c r="I56" s="50">
        <f t="shared" si="5"/>
        <v>-28841613</v>
      </c>
      <c r="J56" s="50">
        <f t="shared" si="5"/>
        <v>-21040448</v>
      </c>
      <c r="K56" s="50">
        <f t="shared" si="5"/>
        <v>2000658</v>
      </c>
      <c r="L56" s="50">
        <f t="shared" si="5"/>
        <v>9122723</v>
      </c>
      <c r="M56" s="50">
        <f t="shared" si="5"/>
        <v>13960640</v>
      </c>
      <c r="N56" s="50">
        <f t="shared" si="5"/>
        <v>25084021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4043573</v>
      </c>
      <c r="X56" s="50">
        <f t="shared" si="5"/>
        <v>13130736</v>
      </c>
      <c r="Y56" s="50">
        <f t="shared" si="5"/>
        <v>-9087163</v>
      </c>
      <c r="Z56" s="51">
        <f>+IF(X56&lt;&gt;0,+(Y56/X56)*100,0)</f>
        <v>-69.205282933112059</v>
      </c>
      <c r="AA56" s="48">
        <f>SUM(AA53:AA55)</f>
        <v>22842085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71002838</v>
      </c>
      <c r="D59" s="65">
        <f>SUM(D56:D58)</f>
        <v>0</v>
      </c>
      <c r="E59" s="66">
        <f t="shared" si="6"/>
        <v>22842085</v>
      </c>
      <c r="F59" s="67">
        <f t="shared" si="6"/>
        <v>22842085</v>
      </c>
      <c r="G59" s="67">
        <f t="shared" si="6"/>
        <v>7203863</v>
      </c>
      <c r="H59" s="67">
        <f t="shared" si="6"/>
        <v>597302</v>
      </c>
      <c r="I59" s="67">
        <f t="shared" si="6"/>
        <v>-28841613</v>
      </c>
      <c r="J59" s="67">
        <f t="shared" si="6"/>
        <v>-21040448</v>
      </c>
      <c r="K59" s="67">
        <f t="shared" si="6"/>
        <v>2000658</v>
      </c>
      <c r="L59" s="67">
        <f t="shared" si="6"/>
        <v>9122723</v>
      </c>
      <c r="M59" s="67">
        <f t="shared" si="6"/>
        <v>13960640</v>
      </c>
      <c r="N59" s="67">
        <f t="shared" si="6"/>
        <v>25084021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4043573</v>
      </c>
      <c r="X59" s="67">
        <f t="shared" si="6"/>
        <v>13130736</v>
      </c>
      <c r="Y59" s="67">
        <f t="shared" si="6"/>
        <v>-9087163</v>
      </c>
      <c r="Z59" s="68">
        <f>+IF(X59&lt;&gt;0,+(Y59/X59)*100,0)</f>
        <v>-69.205282933112059</v>
      </c>
      <c r="AA59" s="65">
        <f>SUM(AA56:AA58)</f>
        <v>22842085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44DF2F-EBA3-4BD9-A0A0-9EB1BD3EDAB4}"/>
</file>

<file path=customXml/itemProps2.xml><?xml version="1.0" encoding="utf-8"?>
<ds:datastoreItem xmlns:ds="http://schemas.openxmlformats.org/officeDocument/2006/customXml" ds:itemID="{8E5A0EE0-6748-4B14-B357-0E9372DA79B9}"/>
</file>

<file path=customXml/itemProps3.xml><?xml version="1.0" encoding="utf-8"?>
<ds:datastoreItem xmlns:ds="http://schemas.openxmlformats.org/officeDocument/2006/customXml" ds:itemID="{F97211F8-0AEF-456D-8F9F-9901BAC1E4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2024-02-28T07:45:55Z</dcterms:created>
  <dcterms:modified xsi:type="dcterms:W3CDTF">2024-02-28T07:48:49Z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